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Cache/pivotCacheDefinition11.xml" ContentType="application/vnd.openxmlformats-officedocument.spreadsheetml.pivotCacheDefinition+xml"/>
  <Override PartName="/xl/timelineCaches/timelineCache1.xml" ContentType="application/vnd.ms-excel.timeline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timelines/timeline1.xml" ContentType="application/vnd.ms-excel.timeline+xml"/>
  <Override PartName="/xl/drawings/drawing2.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theme/themeOverride1.xml" ContentType="application/vnd.openxmlformats-officedocument.themeOverrid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theme/themeOverride2.xml" ContentType="application/vnd.openxmlformats-officedocument.themeOverrid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theme/themeOverride3.xml" ContentType="application/vnd.openxmlformats-officedocument.themeOverrid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theme/themeOverride4.xml" ContentType="application/vnd.openxmlformats-officedocument.themeOverrid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theme/themeOverride5.xml" ContentType="application/vnd.openxmlformats-officedocument.themeOverrid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theme/themeOverride6.xml" ContentType="application/vnd.openxmlformats-officedocument.themeOverrid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theme/themeOverride7.xml" ContentType="application/vnd.openxmlformats-officedocument.themeOverrid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theme/themeOverride8.xml" ContentType="application/vnd.openxmlformats-officedocument.themeOverrid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329"/>
  <workbookPr codeName="DieseArbeitsmappe" hidePivotFieldList="1"/>
  <mc:AlternateContent xmlns:mc="http://schemas.openxmlformats.org/markup-compatibility/2006">
    <mc:Choice Requires="x15">
      <x15ac:absPath xmlns:x15ac="http://schemas.microsoft.com/office/spreadsheetml/2010/11/ac" url="X:\Dropbox (takevalue Consulting)\takevalue-MA\Johannes Kunze\SEODay 2016\Sistrix Effektivitätsanalyse\"/>
    </mc:Choice>
  </mc:AlternateContent>
  <bookViews>
    <workbookView xWindow="0" yWindow="0" windowWidth="28800" windowHeight="12435" activeTab="1"/>
  </bookViews>
  <sheets>
    <sheet name="Config" sheetId="2" r:id="rId1"/>
    <sheet name="Dashboard" sheetId="3" r:id="rId2"/>
  </sheets>
  <definedNames>
    <definedName name="Datenschnitt_Name">#N/A</definedName>
    <definedName name="_xlnm.Print_Area" localSheetId="1">Dashboard!$E$1:$S$120</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p_path">Config!$C$3</definedName>
    <definedName name="p_templates">#REF!</definedName>
    <definedName name="Zeitachse_Datum">#N/A</definedName>
  </definedNames>
  <calcPr calcId="171027"/>
  <pivotCaches>
    <pivotCache cacheId="445" r:id="rId3"/>
  </pivotCaches>
  <extLst>
    <ext xmlns:x14="http://schemas.microsoft.com/office/spreadsheetml/2009/9/main" uri="{876F7934-8845-4945-9796-88D515C7AA90}">
      <x14:pivotCaches>
        <pivotCache cacheId="421" r:id="rId4"/>
      </x14:pivotCaches>
    </ext>
    <ext xmlns:x14="http://schemas.microsoft.com/office/spreadsheetml/2009/9/main" uri="{BBE1A952-AA13-448e-AADC-164F8A28A991}">
      <x14:slicerCaches>
        <x14:slicerCache r:id="rId5"/>
      </x14:slicerCaches>
    </ext>
    <ext xmlns:x14="http://schemas.microsoft.com/office/spreadsheetml/2009/9/main" uri="{79F54976-1DA5-4618-B147-4CDE4B953A38}">
      <x14:workbookPr/>
    </ext>
    <ext xmlns:x15="http://schemas.microsoft.com/office/spreadsheetml/2010/11/main" uri="{841E416B-1EF1-43b6-AB56-02D37102CBD5}">
      <x15:pivotCaches>
        <pivotCache cacheId="472" r:id="rId6"/>
        <pivotCache cacheId="475" r:id="rId7"/>
        <pivotCache cacheId="478" r:id="rId8"/>
        <pivotCache cacheId="481" r:id="rId9"/>
        <pivotCache cacheId="484" r:id="rId10"/>
        <pivotCache cacheId="487" r:id="rId11"/>
        <pivotCache cacheId="490" r:id="rId12"/>
        <pivotCache cacheId="493" r:id="rId13"/>
      </x15:pivotCaches>
    </ext>
    <ext xmlns:x15="http://schemas.microsoft.com/office/spreadsheetml/2010/11/main" uri="{983426D0-5260-488c-9760-48F4B6AC55F4}">
      <x15:pivotTableReferences>
        <x15:pivotTableReference r:id="rId14"/>
        <x15:pivotTableReference r:id="rId15"/>
        <x15:pivotTableReference r:id="rId16"/>
        <x15:pivotTableReference r:id="rId17"/>
        <x15:pivotTableReference r:id="rId18"/>
        <x15:pivotTableReference r:id="rId19"/>
        <x15:pivotTableReference r:id="rId20"/>
        <x15:pivotTableReference r:id="rId21"/>
      </x15:pivotTableReferences>
    </ext>
    <ext xmlns:x15="http://schemas.microsoft.com/office/spreadsheetml/2010/11/main" uri="{A2CB5862-8E78-49c6-8D9D-AF26E26ADB89}">
      <x15:timelineCachePivotCaches>
        <pivotCache cacheId="422" r:id="rId22"/>
      </x15:timelineCachePivotCaches>
    </ext>
    <ext xmlns:x15="http://schemas.microsoft.com/office/spreadsheetml/2010/11/main" uri="{D0CA8CA8-9F24-4464-BF8E-62219DCF47F9}">
      <x15:timelineCacheRefs>
        <x15:timelineCacheRef r:id="rId23"/>
      </x15:timelineCacheRef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data_fc10e7f5-63bb-4aa7-bd89-2f10514554cb" name="data" connection="Abfrage - data"/>
          <x15:modelTable id="Date_42935a01-ae3e-4ab1-be6f-2a7c807321c1" name="Date" connection="Abfrage - Date"/>
        </x15:modelTables>
        <x15:modelRelationships>
          <x15:modelRelationship fromTable="data" fromColumn="Datum" toTable="Date" toColumn="Date"/>
        </x15:modelRelationships>
        <x15:extLst>
          <ext xmlns:x16="http://schemas.microsoft.com/office/spreadsheetml/2014/11/main" uri="{9835A34E-60A6-4A7C-AAB8-D5F71C897F49}">
            <x16:modelTimeGroupings>
              <x16:modelTimeGrouping tableName="data" columnName="Datum" columnId="Datum">
                <x16:calculatedTimeColumn columnName="Datum (Jahr)" columnId="Datum (Jahr)" contentType="years" isSelected="1"/>
                <x16:calculatedTimeColumn columnName="Datum (Quartal)" columnId="Datum (Quartal)" contentType="quarters" isSelected="1"/>
                <x16:calculatedTimeColumn columnName="Datum (Monatsindex)" columnId="Datum (Monatsindex)" contentType="monthsindex" isSelected="1"/>
                <x16:calculatedTimeColumn columnName="Datum (Monat)" columnId="Datum (Monat)" contentType="months" isSelected="1"/>
              </x16:modelTimeGrouping>
            </x16:modelTimeGroupings>
          </ext>
        </x15:extLst>
      </x15:dataModel>
    </ext>
  </extLst>
</workbook>
</file>

<file path=xl/calcChain.xml><?xml version="1.0" encoding="utf-8"?>
<calcChain xmlns="http://schemas.openxmlformats.org/spreadsheetml/2006/main">
  <c r="F35" i="3" l="1"/>
  <c r="M35" i="3" l="1"/>
  <c r="M9" i="3"/>
  <c r="F9" i="3"/>
  <c r="M66" i="3" l="1"/>
  <c r="F5" i="3"/>
  <c r="F66" i="3"/>
  <c r="C3" i="2" l="1"/>
  <c r="M57" i="3"/>
  <c r="F31" i="3"/>
  <c r="M92" i="3"/>
  <c r="N59" i="3"/>
  <c r="F92" i="3"/>
  <c r="G33" i="3"/>
  <c r="G93" i="3"/>
  <c r="N60" i="3"/>
  <c r="M117" i="3"/>
  <c r="M5" i="3"/>
  <c r="N93" i="3"/>
  <c r="F117" i="3"/>
  <c r="G118" i="3" s="1"/>
  <c r="N118" i="3"/>
  <c r="G32" i="3"/>
  <c r="N58" i="3"/>
  <c r="N119" i="3"/>
  <c r="M31" i="3"/>
  <c r="F57" i="3"/>
  <c r="G59" i="3"/>
  <c r="G119" i="3"/>
  <c r="K119" i="3"/>
  <c r="Q119" i="3"/>
  <c r="K32" i="3"/>
  <c r="R93" i="3"/>
  <c r="H93" i="3"/>
  <c r="H33" i="3"/>
  <c r="R59" i="3"/>
  <c r="P93" i="3"/>
  <c r="I33" i="3"/>
  <c r="P59" i="3"/>
  <c r="H119" i="3"/>
  <c r="P119" i="3"/>
  <c r="H32" i="3"/>
  <c r="I93" i="3"/>
  <c r="I119" i="3"/>
  <c r="O119" i="3"/>
  <c r="J32" i="3"/>
  <c r="O93" i="3"/>
  <c r="J93" i="3"/>
  <c r="K33" i="3"/>
  <c r="O59" i="3"/>
  <c r="J119" i="3"/>
  <c r="R119" i="3"/>
  <c r="I32" i="3"/>
  <c r="Q93" i="3"/>
  <c r="K93" i="3"/>
  <c r="J33" i="3"/>
  <c r="Q59" i="3"/>
  <c r="Q58" i="3"/>
  <c r="K59" i="3"/>
  <c r="Q60" i="3"/>
  <c r="P58" i="3"/>
  <c r="Q118" i="3"/>
  <c r="R60" i="3"/>
  <c r="I118" i="3"/>
  <c r="I59" i="3"/>
  <c r="P118" i="3"/>
  <c r="J118" i="3"/>
  <c r="O58" i="3"/>
  <c r="H118" i="3"/>
  <c r="J59" i="3"/>
  <c r="R58" i="3"/>
  <c r="O118" i="3"/>
  <c r="P60" i="3"/>
  <c r="K118" i="3"/>
  <c r="R118" i="3"/>
  <c r="O60" i="3"/>
  <c r="N32" i="3"/>
  <c r="N33" i="3"/>
  <c r="G60" i="3"/>
  <c r="G58" i="3"/>
  <c r="H59" i="3"/>
  <c r="P32" i="3"/>
  <c r="O32" i="3"/>
  <c r="Q32" i="3"/>
  <c r="R32" i="3"/>
  <c r="P33" i="3"/>
  <c r="Q33" i="3"/>
  <c r="O33" i="3"/>
  <c r="R33" i="3"/>
  <c r="I60" i="3"/>
  <c r="J60" i="3"/>
  <c r="H60" i="3"/>
  <c r="K60" i="3"/>
  <c r="J58" i="3"/>
  <c r="I58" i="3"/>
  <c r="K58" i="3"/>
  <c r="H58" i="3"/>
</calcChain>
</file>

<file path=xl/connections.xml><?xml version="1.0" encoding="utf-8"?>
<connections xmlns="http://schemas.openxmlformats.org/spreadsheetml/2006/main">
  <connection id="1" keepAlive="1" name="Abfrage - createDateTable" description="Verbindung mit der Abfrage 'createDateTable' in der Arbeitsmappe." type="5" refreshedVersion="0" background="1">
    <dbPr connection="Provider=Microsoft.Mashup.OleDb.1;Data Source=$Workbook$;Location=createDateTable" command="SELECT * FROM [createDateTable]"/>
  </connection>
  <connection id="2" name="Abfrage - data" description="Verbindung mit der Abfrage 'data' in der Arbeitsmappe." type="100" refreshedVersion="6" minRefreshableVersion="5">
    <extLst>
      <ext xmlns:x15="http://schemas.microsoft.com/office/spreadsheetml/2010/11/main" uri="{DE250136-89BD-433C-8126-D09CA5730AF9}">
        <x15:connection id="78f2e657-a461-448c-aec1-e979eef6d033"/>
      </ext>
    </extLst>
  </connection>
  <connection id="3" name="Abfrage - Date" description="Verbindung mit der Abfrage 'Date' in der Arbeitsmappe." type="100" refreshedVersion="6" minRefreshableVersion="5">
    <extLst>
      <ext xmlns:x15="http://schemas.microsoft.com/office/spreadsheetml/2010/11/main" uri="{DE250136-89BD-433C-8126-D09CA5730AF9}">
        <x15:connection id="bb1614f8-8d42-49be-8b14-8a29d7c4825a"/>
      </ext>
    </extLst>
  </connection>
  <connection id="4" keepAlive="1" name="Abfrage - getIndex" description="Verbindung mit der Abfrage 'getIndex' in der Arbeitsmappe." type="5" refreshedVersion="0" background="1">
    <dbPr connection="Provider=Microsoft.Mashup.OleDb.1;Data Source=$Workbook$;Location=getIndex" command="SELECT * FROM [getIndex]"/>
  </connection>
  <connection id="5" keepAlive="1" name="Abfrage - getKw" description="Verbindung mit der Abfrage 'getKw' in der Arbeitsmappe." type="5" refreshedVersion="0" background="1">
    <dbPr connection="Provider=Microsoft.Mashup.OleDb.1;Data Source=$Workbook$;Location=getKw" command="SELECT * FROM [getKw]"/>
  </connection>
  <connection id="6" keepAlive="1" name="Abfrage - getParam" description="Verbindung mit der Abfrage 'getParam' in der Arbeitsmappe." type="5" refreshedVersion="0" background="1">
    <dbPr connection="Provider=Microsoft.Mashup.OleDb.1;Data Source=$Workbook$;Location=getParam" command="SELECT * FROM [getParam]"/>
  </connection>
  <connection id="7" keepAlive="1" name="Abfrage - getSi" description="Verbindung mit der Abfrage 'getSi' in der Arbeitsmappe." type="5" refreshedVersion="0" background="1">
    <dbPr connection="Provider=Microsoft.Mashup.OleDb.1;Data Source=$Workbook$;Location=getSi" command="SELECT * FROM [getSi]"/>
  </connection>
  <connection id="8" keepAlive="1" name="Abfrage - getUrl" description="Verbindung mit der Abfrage 'getUrl' in der Arbeitsmappe." type="5" refreshedVersion="0" background="1">
    <dbPr connection="Provider=Microsoft.Mashup.OleDb.1;Data Source=$Workbook$;Location=getUrl" command="SELECT * FROM [getUrl]"/>
  </connection>
  <connection id="9" keepAlive="1" name="Abfrage - index" description="Verbindung mit der Abfrage 'index' in der Arbeitsmappe." type="5" refreshedVersion="0" background="1">
    <dbPr connection="Provider=Microsoft.Mashup.OleDb.1;Data Source=$Workbook$;Location=index" command="SELECT * FROM [index]"/>
  </connection>
  <connection id="10" keepAlive="1" name="Abfrage - kw" description="Verbindung mit der Abfrage 'kw' in der Arbeitsmappe." type="5" refreshedVersion="0" background="1">
    <dbPr connection="Provider=Microsoft.Mashup.OleDb.1;Data Source=$Workbook$;Location=kw" command="SELECT * FROM [kw]"/>
  </connection>
  <connection id="11" keepAlive="1" name="Abfrage - si" description="Verbindung mit der Abfrage 'si' in der Arbeitsmappe." type="5" refreshedVersion="0" background="1">
    <dbPr connection="Provider=Microsoft.Mashup.OleDb.1;Data Source=$Workbook$;Location=si" command="SELECT * FROM [si]"/>
  </connection>
  <connection id="12" keepAlive="1" name="Abfrage - url" description="Verbindung mit der Abfrage 'url' in der Arbeitsmappe." type="5" refreshedVersion="0" background="1">
    <dbPr connection="Provider=Microsoft.Mashup.OleDb.1;Data Source=$Workbook$;Location=url" command="SELECT * FROM [url]"/>
  </connection>
  <connection id="13" keepAlive="1" name="ThisWorkbookDataModel" description="Datenmodel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37">
    <s v="ThisWorkbookDataModel"/>
    <s v="[Measures].[Max Date]"/>
    <s v="[Measures].[Werte]"/>
    <s v="[data].[Method].&amp;[Sichtbarkeitsindex]"/>
    <s v="[Date].[Year].&amp;[2016]"/>
    <s v="[Measures].[Werte WoW]"/>
    <s v="[Measures].[Werte MoM]"/>
    <s v="#,0.00"/>
    <s v="[data].[Method].&amp;[Indexstatus]"/>
    <s v="[Measures].[Werte YoY]"/>
    <s v="[data].[Method].&amp;[URL Top-10]"/>
    <s v="[data].[Method].&amp;[URL Top-100]"/>
    <s v="[data].[Method].&amp;[KW Top-10]"/>
    <s v="[data].[Method].&amp;[KW Top-100]"/>
    <s v="[Measures].[Page Efficiency Index YoY]"/>
    <s v="[Measures].[Page Efficiency Index MoM]"/>
    <s v="[Measures].[Page Efficiency Index WoW]"/>
    <s v="[Measures].[Page Efficiency Index]"/>
    <s v="#,0.00 %;-#,0.00 %;#,0.00 %"/>
    <s v="[Measures].[Index Efficiency]"/>
    <s v="[Measures].[Keyword URL Efficiency]"/>
    <s v="[Measures].[Keyword URL Efficiency YoY]"/>
    <s v="[Measures].[Keyword URL Efficiency WoW]"/>
    <s v="[Measures].[Keyword URL Efficiency MoM]"/>
    <s v="[Measures].[Index Efficiency WoW]"/>
    <s v="[Measures].[Index Efficiency MoM]"/>
    <s v="[Measures].[Index Efficiency YoY]"/>
    <s v="[Measures].[Page Top 10 Efficiency Index]"/>
    <s v="[Measures].[Page Top 10 Efficiency Index WoW]"/>
    <s v="[Measures].[Page Top 10 Efficiency Index MoM]"/>
    <s v="[Measures].[Page Top 10 Efficiency Index YoY]"/>
    <s v="[Measures].[Page Top 100 Efficiency Index]"/>
    <s v="[Measures].[Page Top 100 Efficiency Index WoW]"/>
    <s v="[Measures].[Page Top 100 Efficiency Index MoM]"/>
    <s v="[Measures].[Page Top 100 Efficiency Index YoY]"/>
    <s v="[Date].[WeekOfYear].&amp;[44]"/>
    <s v="[data].[Name].&amp;[otto.de]"/>
  </metadataStrings>
  <mdxMetadata count="51">
    <mdx n="0" f="r">
      <t c="1">
        <n x="36"/>
      </t>
    </mdx>
    <mdx n="0" f="v">
      <t c="3" fi="19">
        <n x="1"/>
        <n x="12"/>
        <n x="36"/>
      </t>
    </mdx>
    <mdx n="0" f="v">
      <t c="3" fi="19">
        <n x="1"/>
        <n x="13"/>
        <n x="36"/>
      </t>
    </mdx>
    <mdx n="0" f="v">
      <t c="3" fi="19">
        <n x="1"/>
        <n x="3"/>
        <n x="36"/>
      </t>
    </mdx>
    <mdx n="0" f="v">
      <t c="3" fi="19">
        <n x="1"/>
        <n x="8"/>
        <n x="36"/>
      </t>
    </mdx>
    <mdx n="0" f="v">
      <t c="3" fi="19">
        <n x="1"/>
        <n x="10"/>
        <n x="36"/>
      </t>
    </mdx>
    <mdx n="0" f="v">
      <t c="3" fi="19">
        <n x="1"/>
        <n x="11"/>
        <n x="36"/>
      </t>
    </mdx>
    <mdx n="0" f="v">
      <t c="5" si="18">
        <n x="9"/>
        <n x="11"/>
        <n x="4"/>
        <n x="35"/>
        <n x="36"/>
      </t>
    </mdx>
    <mdx n="0" f="v">
      <t c="5" si="18">
        <n x="6"/>
        <n x="13"/>
        <n x="4"/>
        <n x="35"/>
        <n x="36"/>
      </t>
    </mdx>
    <mdx n="0" f="v">
      <t c="4" si="18">
        <n x="26"/>
        <n x="4"/>
        <n x="35"/>
        <n x="36"/>
      </t>
    </mdx>
    <mdx n="0" f="v">
      <t c="5" si="18">
        <n x="9"/>
        <n x="8"/>
        <n x="4"/>
        <n x="35"/>
        <n x="36"/>
      </t>
    </mdx>
    <mdx n="0" f="v">
      <t c="5" si="7">
        <n x="2"/>
        <n x="3"/>
        <n x="4"/>
        <n x="35"/>
        <n x="36"/>
      </t>
    </mdx>
    <mdx n="0" f="v">
      <t c="4" si="7">
        <n x="20"/>
        <n x="4"/>
        <n x="35"/>
        <n x="36"/>
      </t>
    </mdx>
    <mdx n="0" f="v">
      <t c="5" si="18">
        <n x="9"/>
        <n x="12"/>
        <n x="4"/>
        <n x="35"/>
        <n x="36"/>
      </t>
    </mdx>
    <mdx n="0" f="v">
      <t c="5" si="18">
        <n x="5"/>
        <n x="8"/>
        <n x="4"/>
        <n x="35"/>
        <n x="36"/>
      </t>
    </mdx>
    <mdx n="0" f="v">
      <t c="4" si="18">
        <n x="22"/>
        <n x="4"/>
        <n x="35"/>
        <n x="36"/>
      </t>
    </mdx>
    <mdx n="0" f="v">
      <t c="5" si="18">
        <n x="5"/>
        <n x="12"/>
        <n x="4"/>
        <n x="35"/>
        <n x="36"/>
      </t>
    </mdx>
    <mdx n="0" f="v">
      <t c="5" si="7">
        <n x="2"/>
        <n x="11"/>
        <n x="4"/>
        <n x="35"/>
        <n x="36"/>
      </t>
    </mdx>
    <mdx n="0" f="v">
      <t c="5" si="18">
        <n x="5"/>
        <n x="13"/>
        <n x="4"/>
        <n x="35"/>
        <n x="36"/>
      </t>
    </mdx>
    <mdx n="0" f="v">
      <t c="4" si="7">
        <n x="19"/>
        <n x="4"/>
        <n x="35"/>
        <n x="36"/>
      </t>
    </mdx>
    <mdx n="0" f="v">
      <t c="5" si="18">
        <n x="5"/>
        <n x="3"/>
        <n x="4"/>
        <n x="35"/>
        <n x="36"/>
      </t>
    </mdx>
    <mdx n="0" f="v">
      <t c="5" si="18">
        <n x="5"/>
        <n x="11"/>
        <n x="4"/>
        <n x="35"/>
        <n x="36"/>
      </t>
    </mdx>
    <mdx n="0" f="v">
      <t c="5" si="7">
        <n x="2"/>
        <n x="13"/>
        <n x="4"/>
        <n x="35"/>
        <n x="36"/>
      </t>
    </mdx>
    <mdx n="0" f="v">
      <t c="4" si="18">
        <n x="25"/>
        <n x="4"/>
        <n x="35"/>
        <n x="36"/>
      </t>
    </mdx>
    <mdx n="0" f="v">
      <t c="5" si="7">
        <n x="2"/>
        <n x="8"/>
        <n x="4"/>
        <n x="35"/>
        <n x="36"/>
      </t>
    </mdx>
    <mdx n="0" f="v">
      <t c="5" si="18">
        <n x="6"/>
        <n x="3"/>
        <n x="4"/>
        <n x="35"/>
        <n x="36"/>
      </t>
    </mdx>
    <mdx n="0" f="v">
      <t c="4" si="18">
        <n x="21"/>
        <n x="4"/>
        <n x="35"/>
        <n x="36"/>
      </t>
    </mdx>
    <mdx n="0" f="v">
      <t c="5" si="7">
        <n x="2"/>
        <n x="12"/>
        <n x="4"/>
        <n x="35"/>
        <n x="36"/>
      </t>
    </mdx>
    <mdx n="0" f="v">
      <t c="5" si="18">
        <n x="6"/>
        <n x="11"/>
        <n x="4"/>
        <n x="35"/>
        <n x="36"/>
      </t>
    </mdx>
    <mdx n="0" f="v">
      <t c="5" si="18">
        <n x="9"/>
        <n x="13"/>
        <n x="4"/>
        <n x="35"/>
        <n x="36"/>
      </t>
    </mdx>
    <mdx n="0" f="v">
      <t c="4" si="18">
        <n x="24"/>
        <n x="4"/>
        <n x="35"/>
        <n x="36"/>
      </t>
    </mdx>
    <mdx n="0" f="v">
      <t c="5" si="18">
        <n x="6"/>
        <n x="8"/>
        <n x="4"/>
        <n x="35"/>
        <n x="36"/>
      </t>
    </mdx>
    <mdx n="0" f="v">
      <t c="5" si="18">
        <n x="9"/>
        <n x="3"/>
        <n x="4"/>
        <n x="35"/>
        <n x="36"/>
      </t>
    </mdx>
    <mdx n="0" f="v">
      <t c="4" si="18">
        <n x="23"/>
        <n x="4"/>
        <n x="35"/>
        <n x="36"/>
      </t>
    </mdx>
    <mdx n="0" f="v">
      <t c="5" si="18">
        <n x="6"/>
        <n x="12"/>
        <n x="4"/>
        <n x="35"/>
        <n x="36"/>
      </t>
    </mdx>
    <mdx n="0" f="v">
      <t c="4" si="18">
        <n x="30"/>
        <n x="4"/>
        <n x="35"/>
        <n x="36"/>
      </t>
    </mdx>
    <mdx n="0" f="v">
      <t c="5" si="18">
        <n x="5"/>
        <n x="10"/>
        <n x="4"/>
        <n x="35"/>
        <n x="36"/>
      </t>
    </mdx>
    <mdx n="0" f="v">
      <t c="4" si="18">
        <n x="28"/>
        <n x="4"/>
        <n x="35"/>
        <n x="36"/>
      </t>
    </mdx>
    <mdx n="0" f="v">
      <t c="5" si="18">
        <n x="6"/>
        <n x="10"/>
        <n x="4"/>
        <n x="35"/>
        <n x="36"/>
      </t>
    </mdx>
    <mdx n="0" f="v">
      <t c="5" si="7">
        <n x="2"/>
        <n x="10"/>
        <n x="4"/>
        <n x="35"/>
        <n x="36"/>
      </t>
    </mdx>
    <mdx n="0" f="v">
      <t c="4" si="18">
        <n x="29"/>
        <n x="4"/>
        <n x="35"/>
        <n x="36"/>
      </t>
    </mdx>
    <mdx n="0" f="v">
      <t c="5" si="18">
        <n x="9"/>
        <n x="10"/>
        <n x="4"/>
        <n x="35"/>
        <n x="36"/>
      </t>
    </mdx>
    <mdx n="0" f="v">
      <t c="4" si="18">
        <n x="27"/>
        <n x="4"/>
        <n x="35"/>
        <n x="36"/>
      </t>
    </mdx>
    <mdx n="0" f="v">
      <t c="4" si="18">
        <n x="16"/>
        <n x="4"/>
        <n x="35"/>
        <n x="36"/>
      </t>
    </mdx>
    <mdx n="0" f="v">
      <t c="4" si="7">
        <n x="17"/>
        <n x="4"/>
        <n x="35"/>
        <n x="36"/>
      </t>
    </mdx>
    <mdx n="0" f="v">
      <t c="4" si="18">
        <n x="15"/>
        <n x="4"/>
        <n x="35"/>
        <n x="36"/>
      </t>
    </mdx>
    <mdx n="0" f="v">
      <t c="4" si="18">
        <n x="14"/>
        <n x="4"/>
        <n x="35"/>
        <n x="36"/>
      </t>
    </mdx>
    <mdx n="0" f="v">
      <t c="4" si="18">
        <n x="32"/>
        <n x="4"/>
        <n x="35"/>
        <n x="36"/>
      </t>
    </mdx>
    <mdx n="0" f="v">
      <t c="4" si="18">
        <n x="33"/>
        <n x="4"/>
        <n x="35"/>
        <n x="36"/>
      </t>
    </mdx>
    <mdx n="0" f="v">
      <t c="4" si="18">
        <n x="31"/>
        <n x="4"/>
        <n x="35"/>
        <n x="36"/>
      </t>
    </mdx>
    <mdx n="0" f="v">
      <t c="4" si="18">
        <n x="34"/>
        <n x="4"/>
        <n x="35"/>
        <n x="36"/>
      </t>
    </mdx>
  </mdxMetadata>
  <valueMetadata count="51">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bk>
      <rc t="1" v="36"/>
    </bk>
    <bk>
      <rc t="1" v="37"/>
    </bk>
    <bk>
      <rc t="1" v="38"/>
    </bk>
    <bk>
      <rc t="1" v="39"/>
    </bk>
    <bk>
      <rc t="1" v="40"/>
    </bk>
    <bk>
      <rc t="1" v="41"/>
    </bk>
    <bk>
      <rc t="1" v="42"/>
    </bk>
    <bk>
      <rc t="1" v="43"/>
    </bk>
    <bk>
      <rc t="1" v="44"/>
    </bk>
    <bk>
      <rc t="1" v="45"/>
    </bk>
    <bk>
      <rc t="1" v="46"/>
    </bk>
    <bk>
      <rc t="1" v="47"/>
    </bk>
    <bk>
      <rc t="1" v="48"/>
    </bk>
    <bk>
      <rc t="1" v="49"/>
    </bk>
    <bk>
      <rc t="1" v="50"/>
    </bk>
  </valueMetadata>
</metadata>
</file>

<file path=xl/sharedStrings.xml><?xml version="1.0" encoding="utf-8"?>
<sst xmlns="http://schemas.openxmlformats.org/spreadsheetml/2006/main" count="74" uniqueCount="27">
  <si>
    <t>Path</t>
  </si>
  <si>
    <t>Sichtbarkeitsindex</t>
  </si>
  <si>
    <t>Top Keywords</t>
  </si>
  <si>
    <t>Indexierte Seiten</t>
  </si>
  <si>
    <t>Top URLs</t>
  </si>
  <si>
    <t>Datum</t>
  </si>
  <si>
    <t>Indexstatus</t>
  </si>
  <si>
    <t>KW Top-10</t>
  </si>
  <si>
    <t>KW Top-100</t>
  </si>
  <si>
    <t>URL Top-10</t>
  </si>
  <si>
    <t>URL Top-100</t>
  </si>
  <si>
    <t>WoW</t>
  </si>
  <si>
    <t>MoM</t>
  </si>
  <si>
    <t>YoY</t>
  </si>
  <si>
    <t>Aktueller Wert</t>
  </si>
  <si>
    <t>Page Efficiency Index</t>
  </si>
  <si>
    <t>Sistrix - Datenset</t>
  </si>
  <si>
    <t>Top 100 URLs / Indexstatus</t>
  </si>
  <si>
    <t>Top 100 KWs / Top 100 URLs</t>
  </si>
  <si>
    <t>(Sichtbarkeit / Indexstatus) * 100.000</t>
  </si>
  <si>
    <t>Index Efficiency</t>
  </si>
  <si>
    <t>Keyword URL Efficiency</t>
  </si>
  <si>
    <t>Efficiency Analyse - Datenset Sistrix</t>
  </si>
  <si>
    <t>Page Top 10 Efficiency Index</t>
  </si>
  <si>
    <t>URL Top 10 / Indexstatus</t>
  </si>
  <si>
    <t>Page Top 100 Efficiency Index</t>
  </si>
  <si>
    <t>URL Top 100 / Indexstatus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</si>
</sst>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5" x14ac:knownFonts="1">
    <font>
      <sz val="11"/>
      <color theme="1"/>
      <name val="Calibri"/>
      <family val="2"/>
      <scheme val="minor"/>
    </font>
    <font>
      <b/>
      <sz val="11"/>
      <color theme="0"/>
      <name val="Calibri"/>
      <family val="2"/>
      <scheme val="minor"/>
    </font>
    <font>
      <sz val="22"/>
      <color theme="1"/>
      <name val="Calibri"/>
      <family val="2"/>
      <scheme val="minor"/>
    </font>
    <font>
      <sz val="12"/>
      <color theme="1"/>
      <name val="Calibri"/>
      <family val="2"/>
      <scheme val="minor"/>
    </font>
    <font>
      <sz val="36"/>
      <color theme="1"/>
      <name val="Calibri"/>
      <family val="2"/>
      <scheme val="minor"/>
    </font>
  </fonts>
  <fills count="5">
    <fill>
      <patternFill patternType="none"/>
    </fill>
    <fill>
      <patternFill patternType="gray125"/>
    </fill>
    <fill>
      <patternFill patternType="solid">
        <fgColor rgb="FF008000"/>
        <bgColor indexed="64"/>
      </patternFill>
    </fill>
    <fill>
      <patternFill patternType="solid">
        <fgColor theme="0"/>
        <bgColor indexed="64"/>
      </patternFill>
    </fill>
    <fill>
      <patternFill patternType="solid">
        <fgColor theme="0" tint="-0.34998626667073579"/>
        <bgColor indexed="64"/>
      </patternFill>
    </fill>
  </fills>
  <borders count="18">
    <border>
      <left/>
      <right/>
      <top/>
      <bottom/>
      <diagonal/>
    </border>
    <border>
      <left/>
      <right style="thin">
        <color theme="0" tint="-0.14996795556505021"/>
      </right>
      <top/>
      <bottom style="thin">
        <color theme="0" tint="-0.14996795556505021"/>
      </bottom>
      <diagonal/>
    </border>
    <border>
      <left style="thin">
        <color theme="0" tint="-0.14996795556505021"/>
      </left>
      <right style="thin">
        <color theme="0" tint="-0.14996795556505021"/>
      </right>
      <top/>
      <bottom style="thin">
        <color theme="0" tint="-0.14996795556505021"/>
      </bottom>
      <diagonal/>
    </border>
    <border>
      <left style="thin">
        <color theme="0" tint="-0.14996795556505021"/>
      </left>
      <right/>
      <top/>
      <bottom style="thin">
        <color theme="0" tint="-0.14996795556505021"/>
      </bottom>
      <diagonal/>
    </border>
    <border>
      <left style="thin">
        <color theme="0" tint="-0.14996795556505021"/>
      </left>
      <right style="thin">
        <color theme="0" tint="-0.14996795556505021"/>
      </right>
      <top style="thin">
        <color theme="0" tint="-0.14996795556505021"/>
      </top>
      <bottom/>
      <diagonal/>
    </border>
    <border>
      <left style="thin">
        <color theme="0" tint="-0.14996795556505021"/>
      </left>
      <right/>
      <top style="thin">
        <color theme="0" tint="-0.14996795556505021"/>
      </top>
      <bottom/>
      <diagonal/>
    </border>
    <border>
      <left style="thin">
        <color rgb="FF008000"/>
      </left>
      <right/>
      <top style="thin">
        <color rgb="FF008000"/>
      </top>
      <bottom/>
      <diagonal/>
    </border>
    <border>
      <left/>
      <right/>
      <top style="thin">
        <color rgb="FF008000"/>
      </top>
      <bottom/>
      <diagonal/>
    </border>
    <border>
      <left/>
      <right style="thin">
        <color rgb="FF008000"/>
      </right>
      <top style="thin">
        <color rgb="FF008000"/>
      </top>
      <bottom/>
      <diagonal/>
    </border>
    <border>
      <left style="thin">
        <color rgb="FF008000"/>
      </left>
      <right/>
      <top/>
      <bottom/>
      <diagonal/>
    </border>
    <border>
      <left/>
      <right style="thin">
        <color rgb="FF008000"/>
      </right>
      <top/>
      <bottom/>
      <diagonal/>
    </border>
    <border>
      <left style="thin">
        <color rgb="FF008000"/>
      </left>
      <right/>
      <top/>
      <bottom style="thin">
        <color rgb="FF008000"/>
      </bottom>
      <diagonal/>
    </border>
    <border>
      <left/>
      <right/>
      <top/>
      <bottom style="thin">
        <color rgb="FF008000"/>
      </bottom>
      <diagonal/>
    </border>
    <border>
      <left/>
      <right style="thin">
        <color rgb="FF008000"/>
      </right>
      <top/>
      <bottom style="thin">
        <color rgb="FF008000"/>
      </bottom>
      <diagonal/>
    </border>
    <border>
      <left style="thin">
        <color theme="0"/>
      </left>
      <right/>
      <top/>
      <bottom/>
      <diagonal/>
    </border>
    <border>
      <left/>
      <right style="thin">
        <color theme="0" tint="-0.14996795556505021"/>
      </right>
      <top style="thin">
        <color theme="0" tint="-0.14996795556505021"/>
      </top>
      <bottom style="thin">
        <color theme="0" tint="-0.14993743705557422"/>
      </bottom>
      <diagonal/>
    </border>
    <border>
      <left style="thin">
        <color theme="0" tint="-0.14996795556505021"/>
      </left>
      <right style="thin">
        <color theme="0" tint="-0.14996795556505021"/>
      </right>
      <top style="thin">
        <color theme="0" tint="-0.14996795556505021"/>
      </top>
      <bottom style="thin">
        <color theme="0" tint="-0.14993743705557422"/>
      </bottom>
      <diagonal/>
    </border>
    <border>
      <left style="thin">
        <color theme="0" tint="-0.14996795556505021"/>
      </left>
      <right/>
      <top style="thin">
        <color theme="0" tint="-0.14996795556505021"/>
      </top>
      <bottom style="thin">
        <color theme="0" tint="-0.14993743705557422"/>
      </bottom>
      <diagonal/>
    </border>
  </borders>
  <cellStyleXfs count="1">
    <xf numFmtId="0" fontId="0" fillId="0" borderId="0"/>
  </cellStyleXfs>
  <cellXfs count="36">
    <xf numFmtId="0" fontId="0" fillId="0" borderId="0" xfId="0"/>
    <xf numFmtId="0" fontId="0" fillId="2" borderId="0" xfId="0" applyFill="1"/>
    <xf numFmtId="0" fontId="0" fillId="3" borderId="0" xfId="0" applyFill="1"/>
    <xf numFmtId="0" fontId="1" fillId="2" borderId="0" xfId="0" applyFont="1" applyFill="1"/>
    <xf numFmtId="0" fontId="0" fillId="4" borderId="0" xfId="0" applyFill="1"/>
    <xf numFmtId="0" fontId="3" fillId="3" borderId="1" xfId="0" applyFont="1" applyFill="1" applyBorder="1" applyAlignment="1">
      <alignment vertical="center"/>
    </xf>
    <xf numFmtId="0" fontId="3" fillId="3" borderId="2" xfId="0" applyFont="1" applyFill="1" applyBorder="1" applyAlignment="1">
      <alignment horizontal="center" vertical="center"/>
    </xf>
    <xf numFmtId="0" fontId="3" fillId="3" borderId="3" xfId="0" applyFont="1" applyFill="1" applyBorder="1" applyAlignment="1">
      <alignment horizontal="center" vertical="center"/>
    </xf>
    <xf numFmtId="0" fontId="0" fillId="3" borderId="4" xfId="0" applyFill="1" applyBorder="1" applyAlignment="1">
      <alignment horizontal="center" vertical="center"/>
    </xf>
    <xf numFmtId="0" fontId="0" fillId="3" borderId="5" xfId="0" applyFill="1" applyBorder="1" applyAlignment="1">
      <alignment horizontal="center" vertical="center"/>
    </xf>
    <xf numFmtId="0" fontId="0" fillId="2" borderId="0" xfId="0" applyFill="1" applyAlignment="1">
      <alignment vertical="center"/>
    </xf>
    <xf numFmtId="0" fontId="0" fillId="4" borderId="0" xfId="0" applyFill="1" applyAlignment="1">
      <alignment vertical="center"/>
    </xf>
    <xf numFmtId="0" fontId="0" fillId="2" borderId="0" xfId="0" applyFill="1" applyBorder="1"/>
    <xf numFmtId="0" fontId="0" fillId="3" borderId="0" xfId="0" applyFill="1" applyBorder="1" applyAlignment="1"/>
    <xf numFmtId="0" fontId="0" fillId="0" borderId="9" xfId="0" applyBorder="1"/>
    <xf numFmtId="0" fontId="0" fillId="0" borderId="0" xfId="0" applyBorder="1"/>
    <xf numFmtId="0" fontId="0" fillId="0" borderId="10" xfId="0" applyBorder="1"/>
    <xf numFmtId="0" fontId="3" fillId="3" borderId="15" xfId="0" applyFont="1" applyFill="1" applyBorder="1" applyAlignment="1">
      <alignment vertical="center"/>
    </xf>
    <xf numFmtId="0" fontId="0" fillId="3" borderId="16" xfId="0" applyFill="1" applyBorder="1" applyAlignment="1">
      <alignment horizontal="center" vertical="center"/>
    </xf>
    <xf numFmtId="0" fontId="0" fillId="3" borderId="17" xfId="0" applyFill="1" applyBorder="1" applyAlignment="1">
      <alignment horizontal="center" vertical="center"/>
    </xf>
    <xf numFmtId="0" fontId="1" fillId="2" borderId="0" xfId="0" applyFont="1" applyFill="1" applyAlignment="1">
      <alignment horizontal="center" vertical="center"/>
    </xf>
    <xf numFmtId="0" fontId="0" fillId="0" borderId="9" xfId="0" applyBorder="1" applyAlignment="1">
      <alignment horizontal="center"/>
    </xf>
    <xf numFmtId="0" fontId="0" fillId="0" borderId="0" xfId="0" applyBorder="1" applyAlignment="1">
      <alignment horizontal="center"/>
    </xf>
    <xf numFmtId="0" fontId="0" fillId="0" borderId="10" xfId="0" applyBorder="1" applyAlignment="1">
      <alignment horizontal="center"/>
    </xf>
    <xf numFmtId="0" fontId="0" fillId="0" borderId="11" xfId="0" applyBorder="1" applyAlignment="1">
      <alignment horizontal="center"/>
    </xf>
    <xf numFmtId="0" fontId="0" fillId="0" borderId="12" xfId="0" applyBorder="1" applyAlignment="1">
      <alignment horizontal="center"/>
    </xf>
    <xf numFmtId="0" fontId="0" fillId="0" borderId="13" xfId="0" applyBorder="1" applyAlignment="1">
      <alignment horizontal="center"/>
    </xf>
    <xf numFmtId="0" fontId="0" fillId="0" borderId="6" xfId="0" applyBorder="1" applyAlignment="1">
      <alignment horizontal="center"/>
    </xf>
    <xf numFmtId="0" fontId="0" fillId="0" borderId="7" xfId="0" applyBorder="1" applyAlignment="1">
      <alignment horizontal="center"/>
    </xf>
    <xf numFmtId="0" fontId="0" fillId="0" borderId="8" xfId="0" applyBorder="1" applyAlignment="1">
      <alignment horizontal="center"/>
    </xf>
    <xf numFmtId="0" fontId="2" fillId="3" borderId="0" xfId="0" applyFont="1" applyFill="1" applyAlignment="1">
      <alignment horizontal="center" vertical="center"/>
    </xf>
    <xf numFmtId="0" fontId="4" fillId="3" borderId="0" xfId="0" applyFont="1" applyFill="1" applyBorder="1" applyAlignment="1">
      <alignment horizontal="center" vertical="center"/>
    </xf>
    <xf numFmtId="0" fontId="0" fillId="3" borderId="0" xfId="0" applyFill="1" applyBorder="1" applyAlignment="1">
      <alignment horizontal="left" vertical="center"/>
    </xf>
    <xf numFmtId="0" fontId="0" fillId="0" borderId="14" xfId="0" applyBorder="1" applyAlignment="1">
      <alignment horizontal="right"/>
    </xf>
    <xf numFmtId="0" fontId="0" fillId="0" borderId="0" xfId="0" applyBorder="1" applyAlignment="1">
      <alignment horizontal="right"/>
    </xf>
    <xf numFmtId="0" fontId="2" fillId="3" borderId="0" xfId="0" applyFont="1" applyFill="1" applyAlignment="1">
      <alignment horizontal="center"/>
    </xf>
  </cellXfs>
  <cellStyles count="1">
    <cellStyle name="Standard" xfId="0" builtinId="0"/>
  </cellStyles>
  <dxfs count="2">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tableStyleElement type="wholeTable" dxfId="1"/>
      <tableStyleElement type="headerRow" dxfId="0"/>
    </tableStyle>
  </tableStyles>
  <colors>
    <mruColors>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ThisWorkbookDataModel">
      <tp t="e">
        <v>#N/A</v>
        <stp>1</stp>
        <tr r="H58" s="3"/>
        <tr r="K58" s="3"/>
        <tr r="I58" s="3"/>
        <tr r="J58" s="3"/>
        <tr r="K60" s="3"/>
        <tr r="H60" s="3"/>
        <tr r="J60" s="3"/>
        <tr r="I60" s="3"/>
        <tr r="R33" s="3"/>
        <tr r="O33" s="3"/>
        <tr r="Q33" s="3"/>
        <tr r="P33" s="3"/>
        <tr r="R32" s="3"/>
        <tr r="Q32" s="3"/>
        <tr r="O32" s="3"/>
        <tr r="P32" s="3"/>
        <tr r="H59" s="3"/>
        <tr r="G58" s="3"/>
        <tr r="G60" s="3"/>
        <tr r="N33" s="3"/>
        <tr r="N32" s="3"/>
        <tr r="O60" s="3"/>
        <tr r="R118" s="3"/>
        <tr r="K118" s="3"/>
        <tr r="P60" s="3"/>
        <tr r="O118" s="3"/>
        <tr r="R58" s="3"/>
        <tr r="J59" s="3"/>
        <tr r="H118" s="3"/>
        <tr r="O58" s="3"/>
        <tr r="J118" s="3"/>
        <tr r="P118" s="3"/>
        <tr r="I59" s="3"/>
        <tr r="I118" s="3"/>
        <tr r="R60" s="3"/>
        <tr r="Q118" s="3"/>
        <tr r="P58" s="3"/>
        <tr r="Q60" s="3"/>
        <tr r="K59" s="3"/>
        <tr r="Q58" s="3"/>
        <tr r="Q59" s="3"/>
        <tr r="J33" s="3"/>
        <tr r="K93" s="3"/>
        <tr r="Q93" s="3"/>
        <tr r="I32" s="3"/>
        <tr r="R119" s="3"/>
        <tr r="J119" s="3"/>
        <tr r="O59" s="3"/>
        <tr r="K33" s="3"/>
        <tr r="J93" s="3"/>
        <tr r="O93" s="3"/>
        <tr r="J32" s="3"/>
        <tr r="O119" s="3"/>
        <tr r="I119" s="3"/>
        <tr r="I93" s="3"/>
        <tr r="H32" s="3"/>
        <tr r="P119" s="3"/>
        <tr r="H119" s="3"/>
        <tr r="P59" s="3"/>
        <tr r="I33" s="3"/>
        <tr r="P93" s="3"/>
        <tr r="R59" s="3"/>
        <tr r="H33" s="3"/>
        <tr r="H93" s="3"/>
        <tr r="R93" s="3"/>
        <tr r="K32" s="3"/>
        <tr r="Q119" s="3"/>
        <tr r="K119" s="3"/>
        <tr r="G119" s="3"/>
        <tr r="G59" s="3"/>
        <tr r="F57" s="3"/>
        <tr r="F57" s="3"/>
        <tr r="M31" s="3"/>
        <tr r="M31" s="3"/>
        <tr r="N119" s="3"/>
        <tr r="N58" s="3"/>
        <tr r="G32" s="3"/>
        <tr r="N118" s="3"/>
        <tr r="G118" s="3"/>
        <tr r="F117" s="3"/>
        <tr r="F117" s="3"/>
        <tr r="N93" s="3"/>
        <tr r="M5" s="3"/>
        <tr r="M117" s="3"/>
        <tr r="M117" s="3"/>
        <tr r="N60" s="3"/>
        <tr r="G93" s="3"/>
        <tr r="G33" s="3"/>
        <tr r="F92" s="3"/>
        <tr r="F92" s="3"/>
        <tr r="N59" s="3"/>
        <tr r="M92" s="3"/>
        <tr r="M92" s="3"/>
        <tr r="F31" s="3"/>
        <tr r="F31" s="3"/>
        <tr r="M57" s="3"/>
        <tr r="M57" s="3"/>
        <tr r="F66" s="3"/>
        <tr r="F66" s="3"/>
        <tr r="F5" s="3"/>
        <tr r="F5" s="3"/>
      </tp>
    </main>
  </volType>
</volTypes>
</file>

<file path=xl/_rels/workbook.xml.rels><?xml version="1.0" encoding="UTF-8" standalone="yes"?>
<Relationships xmlns="http://schemas.openxmlformats.org/package/2006/relationships"><Relationship Id="rId13" Type="http://schemas.openxmlformats.org/officeDocument/2006/relationships/pivotCacheDefinition" Target="pivotCache/pivotCacheDefinition10.xml"/><Relationship Id="rId18" Type="http://schemas.openxmlformats.org/officeDocument/2006/relationships/pivotTable" Target="pivotTables/pivotTable5.xml"/><Relationship Id="rId26" Type="http://schemas.openxmlformats.org/officeDocument/2006/relationships/styles" Target="styles.xml"/><Relationship Id="rId39" Type="http://schemas.openxmlformats.org/officeDocument/2006/relationships/customXml" Target="../customXml/item9.xml"/><Relationship Id="rId21" Type="http://schemas.openxmlformats.org/officeDocument/2006/relationships/pivotTable" Target="pivotTables/pivotTable8.xml"/><Relationship Id="rId34" Type="http://schemas.openxmlformats.org/officeDocument/2006/relationships/customXml" Target="../customXml/item4.xml"/><Relationship Id="rId42" Type="http://schemas.openxmlformats.org/officeDocument/2006/relationships/customXml" Target="../customXml/item12.xml"/><Relationship Id="rId47" Type="http://schemas.openxmlformats.org/officeDocument/2006/relationships/customXml" Target="../customXml/item17.xml"/><Relationship Id="rId50" Type="http://schemas.openxmlformats.org/officeDocument/2006/relationships/customXml" Target="../customXml/item20.xml"/><Relationship Id="rId55" Type="http://schemas.openxmlformats.org/officeDocument/2006/relationships/customXml" Target="../customXml/item25.xml"/><Relationship Id="rId7" Type="http://schemas.openxmlformats.org/officeDocument/2006/relationships/pivotCacheDefinition" Target="pivotCache/pivotCacheDefinition4.xml"/><Relationship Id="rId2" Type="http://schemas.openxmlformats.org/officeDocument/2006/relationships/worksheet" Target="worksheets/sheet2.xml"/><Relationship Id="rId16" Type="http://schemas.openxmlformats.org/officeDocument/2006/relationships/pivotTable" Target="pivotTables/pivotTable3.xml"/><Relationship Id="rId29" Type="http://schemas.openxmlformats.org/officeDocument/2006/relationships/powerPivotData" Target="model/item.data"/><Relationship Id="rId11" Type="http://schemas.openxmlformats.org/officeDocument/2006/relationships/pivotCacheDefinition" Target="pivotCache/pivotCacheDefinition8.xml"/><Relationship Id="rId24" Type="http://schemas.openxmlformats.org/officeDocument/2006/relationships/theme" Target="theme/theme1.xml"/><Relationship Id="rId32" Type="http://schemas.openxmlformats.org/officeDocument/2006/relationships/customXml" Target="../customXml/item2.xml"/><Relationship Id="rId37" Type="http://schemas.openxmlformats.org/officeDocument/2006/relationships/customXml" Target="../customXml/item7.xml"/><Relationship Id="rId40" Type="http://schemas.openxmlformats.org/officeDocument/2006/relationships/customXml" Target="../customXml/item10.xml"/><Relationship Id="rId45" Type="http://schemas.openxmlformats.org/officeDocument/2006/relationships/customXml" Target="../customXml/item15.xml"/><Relationship Id="rId53" Type="http://schemas.openxmlformats.org/officeDocument/2006/relationships/customXml" Target="../customXml/item23.xml"/><Relationship Id="rId5" Type="http://schemas.microsoft.com/office/2007/relationships/slicerCache" Target="slicerCaches/slicerCache1.xml"/><Relationship Id="rId19" Type="http://schemas.openxmlformats.org/officeDocument/2006/relationships/pivotTable" Target="pivotTables/pivotTable6.xml"/><Relationship Id="rId4" Type="http://schemas.openxmlformats.org/officeDocument/2006/relationships/pivotCacheDefinition" Target="pivotCache/pivotCacheDefinition2.xml"/><Relationship Id="rId9" Type="http://schemas.openxmlformats.org/officeDocument/2006/relationships/pivotCacheDefinition" Target="pivotCache/pivotCacheDefinition6.xml"/><Relationship Id="rId14" Type="http://schemas.openxmlformats.org/officeDocument/2006/relationships/pivotTable" Target="pivotTables/pivotTable1.xml"/><Relationship Id="rId22" Type="http://schemas.openxmlformats.org/officeDocument/2006/relationships/pivotCacheDefinition" Target="pivotCache/pivotCacheDefinition11.xml"/><Relationship Id="rId27" Type="http://schemas.openxmlformats.org/officeDocument/2006/relationships/sharedStrings" Target="sharedStrings.xml"/><Relationship Id="rId30" Type="http://schemas.openxmlformats.org/officeDocument/2006/relationships/calcChain" Target="calcChain.xml"/><Relationship Id="rId35" Type="http://schemas.openxmlformats.org/officeDocument/2006/relationships/customXml" Target="../customXml/item5.xml"/><Relationship Id="rId43" Type="http://schemas.openxmlformats.org/officeDocument/2006/relationships/customXml" Target="../customXml/item13.xml"/><Relationship Id="rId48" Type="http://schemas.openxmlformats.org/officeDocument/2006/relationships/customXml" Target="../customXml/item18.xml"/><Relationship Id="rId56" Type="http://schemas.openxmlformats.org/officeDocument/2006/relationships/customXml" Target="../customXml/item26.xml"/><Relationship Id="rId8" Type="http://schemas.openxmlformats.org/officeDocument/2006/relationships/pivotCacheDefinition" Target="pivotCache/pivotCacheDefinition5.xml"/><Relationship Id="rId51" Type="http://schemas.openxmlformats.org/officeDocument/2006/relationships/customXml" Target="../customXml/item21.xml"/><Relationship Id="rId3" Type="http://schemas.openxmlformats.org/officeDocument/2006/relationships/pivotCacheDefinition" Target="pivotCache/pivotCacheDefinition1.xml"/><Relationship Id="rId12" Type="http://schemas.openxmlformats.org/officeDocument/2006/relationships/pivotCacheDefinition" Target="pivotCache/pivotCacheDefinition9.xml"/><Relationship Id="rId17" Type="http://schemas.openxmlformats.org/officeDocument/2006/relationships/pivotTable" Target="pivotTables/pivotTable4.xml"/><Relationship Id="rId25" Type="http://schemas.openxmlformats.org/officeDocument/2006/relationships/connections" Target="connections.xml"/><Relationship Id="rId33" Type="http://schemas.openxmlformats.org/officeDocument/2006/relationships/customXml" Target="../customXml/item3.xml"/><Relationship Id="rId38" Type="http://schemas.openxmlformats.org/officeDocument/2006/relationships/customXml" Target="../customXml/item8.xml"/><Relationship Id="rId46" Type="http://schemas.openxmlformats.org/officeDocument/2006/relationships/customXml" Target="../customXml/item16.xml"/><Relationship Id="rId20" Type="http://schemas.openxmlformats.org/officeDocument/2006/relationships/pivotTable" Target="pivotTables/pivotTable7.xml"/><Relationship Id="rId41" Type="http://schemas.openxmlformats.org/officeDocument/2006/relationships/customXml" Target="../customXml/item11.xml"/><Relationship Id="rId54" Type="http://schemas.openxmlformats.org/officeDocument/2006/relationships/customXml" Target="../customXml/item24.xml"/><Relationship Id="rId1" Type="http://schemas.openxmlformats.org/officeDocument/2006/relationships/worksheet" Target="worksheets/sheet1.xml"/><Relationship Id="rId6" Type="http://schemas.openxmlformats.org/officeDocument/2006/relationships/pivotCacheDefinition" Target="pivotCache/pivotCacheDefinition3.xml"/><Relationship Id="rId15" Type="http://schemas.openxmlformats.org/officeDocument/2006/relationships/pivotTable" Target="pivotTables/pivotTable2.xml"/><Relationship Id="rId23" Type="http://schemas.microsoft.com/office/2011/relationships/timelineCache" Target="timelineCaches/timelineCache1.xml"/><Relationship Id="rId28" Type="http://schemas.openxmlformats.org/officeDocument/2006/relationships/sheetMetadata" Target="metadata.xml"/><Relationship Id="rId36" Type="http://schemas.openxmlformats.org/officeDocument/2006/relationships/customXml" Target="../customXml/item6.xml"/><Relationship Id="rId49" Type="http://schemas.openxmlformats.org/officeDocument/2006/relationships/customXml" Target="../customXml/item19.xml"/><Relationship Id="rId57" Type="http://schemas.openxmlformats.org/officeDocument/2006/relationships/volatileDependencies" Target="volatileDependencies.xml"/><Relationship Id="rId10" Type="http://schemas.openxmlformats.org/officeDocument/2006/relationships/pivotCacheDefinition" Target="pivotCache/pivotCacheDefinition7.xml"/><Relationship Id="rId31" Type="http://schemas.openxmlformats.org/officeDocument/2006/relationships/customXml" Target="../customXml/item1.xml"/><Relationship Id="rId44" Type="http://schemas.openxmlformats.org/officeDocument/2006/relationships/customXml" Target="../customXml/item14.xml"/><Relationship Id="rId52" Type="http://schemas.openxmlformats.org/officeDocument/2006/relationships/customXml" Target="../customXml/item22.xml"/></Relationships>
</file>

<file path=xl/charts/_rels/chart1.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themeOverride" Target="../theme/themeOverride3.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themeOverride" Target="../theme/themeOverride4.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themeOverride" Target="../theme/themeOverride5.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3" Type="http://schemas.openxmlformats.org/officeDocument/2006/relationships/themeOverride" Target="../theme/themeOverride6.xml"/><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3" Type="http://schemas.openxmlformats.org/officeDocument/2006/relationships/themeOverride" Target="../theme/themeOverride7.xml"/><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3" Type="http://schemas.openxmlformats.org/officeDocument/2006/relationships/themeOverride" Target="../theme/themeOverride8.xml"/><Relationship Id="rId2" Type="http://schemas.microsoft.com/office/2011/relationships/chartColorStyle" Target="colors8.xml"/><Relationship Id="rId1" Type="http://schemas.microsoft.com/office/2011/relationships/chartStyle" Target="style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ivotFmts>
      <c:pivotFmt>
        <c:idx val="0"/>
        <c:spPr>
          <a:solidFill>
            <a:schemeClr val="accent1"/>
          </a:solidFill>
          <a:ln>
            <a:noFill/>
          </a:ln>
          <a:effectLst/>
        </c:spPr>
        <c:marker>
          <c:symbol val="none"/>
        </c:marker>
      </c:pivotFmt>
      <c:pivotFmt>
        <c:idx val="1"/>
        <c:spPr>
          <a:solidFill>
            <a:schemeClr val="accent1"/>
          </a:solidFill>
          <a:ln w="28575" cap="rnd">
            <a:solidFill>
              <a:schemeClr val="accent1"/>
            </a:solidFill>
            <a:round/>
          </a:ln>
          <a:effectLst/>
        </c:spPr>
        <c:marker>
          <c:symbol val="none"/>
        </c:marker>
      </c:pivotFmt>
      <c:pivotFmt>
        <c:idx val="2"/>
        <c:spPr>
          <a:solidFill>
            <a:schemeClr val="accent1"/>
          </a:solidFill>
          <a:ln w="28575" cap="rnd">
            <a:solidFill>
              <a:schemeClr val="accent1"/>
            </a:solidFill>
            <a:round/>
          </a:ln>
          <a:effectLst/>
        </c:spPr>
        <c:marker>
          <c:symbol val="none"/>
        </c:marker>
      </c:pivotFmt>
      <c:pivotFmt>
        <c:idx val="3"/>
        <c:spPr>
          <a:solidFill>
            <a:schemeClr val="accent1"/>
          </a:solidFill>
          <a:ln w="28575" cap="rnd">
            <a:solidFill>
              <a:schemeClr val="accent1"/>
            </a:solidFill>
            <a:round/>
          </a:ln>
          <a:effectLst/>
        </c:spPr>
        <c:marker>
          <c:symbol val="none"/>
        </c:marker>
      </c:pivotFmt>
      <c:pivotFmt>
        <c:idx val="4"/>
        <c:spPr>
          <a:solidFill>
            <a:schemeClr val="accent1"/>
          </a:solidFill>
          <a:ln w="28575" cap="rnd">
            <a:solidFill>
              <a:schemeClr val="accent1"/>
            </a:solidFill>
            <a:round/>
          </a:ln>
          <a:effectLst/>
        </c:spPr>
        <c:marker>
          <c:symbol val="none"/>
        </c:marker>
      </c:pivotFmt>
      <c:pivotFmt>
        <c:idx val="5"/>
        <c:spPr>
          <a:solidFill>
            <a:schemeClr val="accent1"/>
          </a:solidFill>
          <a:ln w="28575" cap="rnd">
            <a:solidFill>
              <a:schemeClr val="accent1"/>
            </a:solidFill>
            <a:round/>
          </a:ln>
          <a:effectLst/>
        </c:spPr>
        <c:marker>
          <c:symbol val="none"/>
        </c:marker>
      </c:pivotFmt>
      <c:pivotFmt>
        <c:idx val="6"/>
        <c:spPr>
          <a:solidFill>
            <a:schemeClr val="accent1"/>
          </a:solidFill>
          <a:ln w="28575" cap="rnd">
            <a:solidFill>
              <a:schemeClr val="accent1"/>
            </a:solidFill>
            <a:round/>
          </a:ln>
          <a:effectLst/>
        </c:spPr>
        <c:marker>
          <c:symbol val="none"/>
        </c:marker>
      </c:pivotFmt>
      <c:pivotFmt>
        <c:idx val="7"/>
        <c:spPr>
          <a:solidFill>
            <a:schemeClr val="accent1"/>
          </a:solidFill>
          <a:ln w="28575" cap="rnd">
            <a:solidFill>
              <a:srgbClr val="008000"/>
            </a:solidFill>
            <a:round/>
          </a:ln>
          <a:effectLst/>
        </c:spPr>
        <c:marker>
          <c:symbol val="none"/>
        </c:marker>
      </c:pivotFmt>
      <c:pivotFmt>
        <c:idx val="8"/>
        <c:spPr>
          <a:solidFill>
            <a:schemeClr val="accent1"/>
          </a:solidFill>
          <a:ln w="28575" cap="rnd">
            <a:solidFill>
              <a:schemeClr val="accent1"/>
            </a:solidFill>
            <a:round/>
          </a:ln>
          <a:effectLst/>
        </c:spPr>
        <c:marker>
          <c:symbol val="none"/>
        </c:marker>
      </c:pivotFmt>
      <c:pivotFmt>
        <c:idx val="9"/>
        <c:spPr>
          <a:solidFill>
            <a:schemeClr val="accent1"/>
          </a:solidFill>
          <a:ln w="28575" cap="rnd">
            <a:solidFill>
              <a:schemeClr val="accent1"/>
            </a:solidFill>
            <a:round/>
          </a:ln>
          <a:effectLst/>
        </c:spPr>
        <c:marker>
          <c:symbol val="none"/>
        </c:marker>
      </c:pivotFmt>
      <c:pivotFmt>
        <c:idx val="10"/>
        <c:spPr>
          <a:solidFill>
            <a:schemeClr val="accent1"/>
          </a:solidFill>
          <a:ln w="28575" cap="rnd">
            <a:solidFill>
              <a:schemeClr val="accent1"/>
            </a:solidFill>
            <a:round/>
          </a:ln>
          <a:effectLst/>
        </c:spPr>
        <c:marker>
          <c:symbol val="none"/>
        </c:marker>
      </c:pivotFmt>
      <c:pivotFmt>
        <c:idx val="11"/>
        <c:spPr>
          <a:solidFill>
            <a:schemeClr val="accent1"/>
          </a:solidFill>
          <a:ln w="28575" cap="rnd">
            <a:solidFill>
              <a:schemeClr val="accent1"/>
            </a:solidFill>
            <a:round/>
          </a:ln>
          <a:effectLst/>
        </c:spPr>
        <c:marker>
          <c:symbol val="none"/>
        </c:marker>
      </c:pivotFmt>
      <c:pivotFmt>
        <c:idx val="12"/>
        <c:spPr>
          <a:solidFill>
            <a:schemeClr val="accent1"/>
          </a:solidFill>
          <a:ln w="28575" cap="rnd">
            <a:solidFill>
              <a:schemeClr val="accent1"/>
            </a:solidFill>
            <a:round/>
          </a:ln>
          <a:effectLst/>
        </c:spPr>
        <c:marker>
          <c:symbol val="none"/>
        </c:marker>
      </c:pivotFmt>
      <c:pivotFmt>
        <c:idx val="13"/>
        <c:spPr>
          <a:solidFill>
            <a:schemeClr val="accent1"/>
          </a:solidFill>
          <a:ln w="28575" cap="rnd">
            <a:solidFill>
              <a:schemeClr val="accent1"/>
            </a:solidFill>
            <a:round/>
          </a:ln>
          <a:effectLst/>
        </c:spPr>
        <c:marker>
          <c:symbol val="none"/>
        </c:marker>
      </c:pivotFmt>
      <c:pivotFmt>
        <c:idx val="14"/>
        <c:spPr>
          <a:solidFill>
            <a:schemeClr val="accent1"/>
          </a:solidFill>
          <a:ln w="28575" cap="rnd">
            <a:solidFill>
              <a:schemeClr val="accent1"/>
            </a:solidFill>
            <a:round/>
          </a:ln>
          <a:effectLst/>
        </c:spPr>
        <c:marker>
          <c:symbol val="none"/>
        </c:marker>
      </c:pivotFmt>
      <c:pivotFmt>
        <c:idx val="15"/>
        <c:spPr>
          <a:solidFill>
            <a:schemeClr val="accent1"/>
          </a:solidFill>
          <a:ln w="28575" cap="rnd">
            <a:solidFill>
              <a:schemeClr val="accent1"/>
            </a:solidFill>
            <a:round/>
          </a:ln>
          <a:effectLst/>
        </c:spPr>
        <c:marker>
          <c:symbol val="none"/>
        </c:marker>
      </c:pivotFmt>
      <c:pivotFmt>
        <c:idx val="16"/>
        <c:spPr>
          <a:solidFill>
            <a:schemeClr val="accent1"/>
          </a:solidFill>
          <a:ln w="28575" cap="rnd">
            <a:solidFill>
              <a:schemeClr val="accent1"/>
            </a:solidFill>
            <a:round/>
          </a:ln>
          <a:effectLst/>
        </c:spPr>
        <c:marker>
          <c:symbol val="none"/>
        </c:marker>
      </c:pivotFmt>
      <c:pivotFmt>
        <c:idx val="17"/>
        <c:spPr>
          <a:solidFill>
            <a:schemeClr val="accent1"/>
          </a:solidFill>
          <a:ln w="28575" cap="rnd">
            <a:solidFill>
              <a:schemeClr val="accent1"/>
            </a:solidFill>
            <a:round/>
          </a:ln>
          <a:effectLst/>
        </c:spPr>
        <c:marker>
          <c:symbol val="none"/>
        </c:marker>
      </c:pivotFmt>
      <c:pivotFmt>
        <c:idx val="18"/>
        <c:spPr>
          <a:solidFill>
            <a:schemeClr val="accent1"/>
          </a:solidFill>
          <a:ln w="28575" cap="rnd">
            <a:solidFill>
              <a:schemeClr val="accent1"/>
            </a:solidFill>
            <a:round/>
          </a:ln>
          <a:effectLst/>
        </c:spPr>
        <c:marker>
          <c:symbol val="none"/>
        </c:marker>
      </c:pivotFmt>
      <c:pivotFmt>
        <c:idx val="19"/>
        <c:spPr>
          <a:solidFill>
            <a:schemeClr val="accent1"/>
          </a:solidFill>
          <a:ln w="28575" cap="rnd">
            <a:solidFill>
              <a:schemeClr val="accent1"/>
            </a:solidFill>
            <a:round/>
          </a:ln>
          <a:effectLst/>
        </c:spPr>
        <c:marker>
          <c:symbol val="none"/>
        </c:marker>
      </c:pivotFmt>
      <c:pivotFmt>
        <c:idx val="20"/>
        <c:spPr>
          <a:solidFill>
            <a:schemeClr val="accent1"/>
          </a:solidFill>
          <a:ln w="28575" cap="rnd">
            <a:solidFill>
              <a:schemeClr val="accent1"/>
            </a:solidFill>
            <a:round/>
          </a:ln>
          <a:effectLst/>
        </c:spPr>
        <c:marker>
          <c:symbol val="none"/>
        </c:marker>
      </c:pivotFmt>
      <c:pivotFmt>
        <c:idx val="21"/>
        <c:spPr>
          <a:solidFill>
            <a:schemeClr val="accent1"/>
          </a:solidFill>
          <a:ln w="28575" cap="rnd">
            <a:solidFill>
              <a:schemeClr val="accent1"/>
            </a:solidFill>
            <a:round/>
          </a:ln>
          <a:effectLst/>
        </c:spPr>
        <c:marker>
          <c:symbol val="none"/>
        </c:marker>
      </c:pivotFmt>
      <c:pivotFmt>
        <c:idx val="22"/>
        <c:spPr>
          <a:solidFill>
            <a:schemeClr val="accent1"/>
          </a:solidFill>
          <a:ln w="28575" cap="rnd">
            <a:solidFill>
              <a:schemeClr val="accent1"/>
            </a:solidFill>
            <a:round/>
          </a:ln>
          <a:effectLst/>
        </c:spPr>
        <c:marker>
          <c:symbol val="none"/>
        </c:marker>
      </c:pivotFmt>
      <c:pivotFmt>
        <c:idx val="23"/>
        <c:spPr>
          <a:solidFill>
            <a:schemeClr val="accent1"/>
          </a:solidFill>
          <a:ln w="28575" cap="rnd">
            <a:solidFill>
              <a:schemeClr val="accent1"/>
            </a:solidFill>
            <a:round/>
          </a:ln>
          <a:effectLst/>
        </c:spPr>
        <c:marker>
          <c:symbol val="none"/>
        </c:marker>
      </c:pivotFmt>
      <c:pivotFmt>
        <c:idx val="24"/>
        <c:spPr>
          <a:solidFill>
            <a:schemeClr val="accent1"/>
          </a:solidFill>
          <a:ln w="28575" cap="rnd">
            <a:solidFill>
              <a:schemeClr val="accent1"/>
            </a:solidFill>
            <a:round/>
          </a:ln>
          <a:effectLst/>
        </c:spPr>
        <c:marker>
          <c:symbol val="none"/>
        </c:marker>
      </c:pivotFmt>
      <c:pivotFmt>
        <c:idx val="25"/>
        <c:spPr>
          <a:ln w="28575" cap="rnd">
            <a:solidFill>
              <a:schemeClr val="accent1"/>
            </a:solidFill>
            <a:round/>
          </a:ln>
          <a:effectLst/>
        </c:spPr>
        <c:marker>
          <c:symbol val="none"/>
        </c:marker>
      </c:pivotFmt>
      <c:pivotFmt>
        <c:idx val="26"/>
        <c:spPr>
          <a:ln w="28575" cap="rnd">
            <a:solidFill>
              <a:schemeClr val="accent1"/>
            </a:solidFill>
            <a:round/>
          </a:ln>
          <a:effectLst/>
        </c:spPr>
        <c:marker>
          <c:symbol val="none"/>
        </c:marker>
      </c:pivotFmt>
      <c:pivotFmt>
        <c:idx val="27"/>
        <c:spPr>
          <a:ln w="28575" cap="rnd">
            <a:solidFill>
              <a:schemeClr val="accent1"/>
            </a:solidFill>
            <a:round/>
          </a:ln>
          <a:effectLst/>
        </c:spPr>
        <c:marker>
          <c:symbol val="none"/>
        </c:marker>
      </c:pivotFmt>
      <c:pivotFmt>
        <c:idx val="28"/>
        <c:spPr>
          <a:ln w="28575" cap="rnd">
            <a:solidFill>
              <a:schemeClr val="accent1"/>
            </a:solidFill>
            <a:round/>
          </a:ln>
          <a:effectLst/>
        </c:spPr>
        <c:marker>
          <c:symbol val="none"/>
        </c:marker>
      </c:pivotFmt>
      <c:pivotFmt>
        <c:idx val="29"/>
        <c:spPr>
          <a:solidFill>
            <a:schemeClr val="accent1"/>
          </a:solidFill>
          <a:ln w="28575" cap="rnd">
            <a:solidFill>
              <a:schemeClr val="accent1"/>
            </a:solidFill>
            <a:round/>
          </a:ln>
          <a:effectLst/>
        </c:spPr>
        <c:marker>
          <c:symbol val="none"/>
        </c:marker>
      </c:pivotFmt>
    </c:pivotFmts>
    <c:plotArea>
      <c:layout/>
      <c:lineChart>
        <c:grouping val="standard"/>
        <c:varyColors val="0"/>
        <c:ser>
          <c:idx val="0"/>
          <c:order val="0"/>
          <c:tx>
            <c:v>otto.de</c:v>
          </c:tx>
          <c:spPr>
            <a:ln w="28575" cap="rnd">
              <a:solidFill>
                <a:schemeClr val="accent1"/>
              </a:solidFill>
              <a:round/>
            </a:ln>
            <a:effectLst/>
          </c:spPr>
          <c:marker>
            <c:symbol val="none"/>
          </c:marker>
          <c:cat>
            <c:strLit>
              <c:ptCount val="34"/>
              <c:pt idx="0">
                <c:v>Jan
2014</c:v>
              </c:pt>
              <c:pt idx="1">
                <c:v>Feb
2014</c:v>
              </c:pt>
              <c:pt idx="2">
                <c:v>Mrz
2014</c:v>
              </c:pt>
              <c:pt idx="3">
                <c:v>Apr
2014</c:v>
              </c:pt>
              <c:pt idx="4">
                <c:v>Mai
2014</c:v>
              </c:pt>
              <c:pt idx="5">
                <c:v>Jun
2014</c:v>
              </c:pt>
              <c:pt idx="6">
                <c:v>Jul
2014</c:v>
              </c:pt>
              <c:pt idx="7">
                <c:v>Aug
2014</c:v>
              </c:pt>
              <c:pt idx="8">
                <c:v>Sep
2014</c:v>
              </c:pt>
              <c:pt idx="9">
                <c:v>Okt
2014</c:v>
              </c:pt>
              <c:pt idx="10">
                <c:v>Nov
2014</c:v>
              </c:pt>
              <c:pt idx="11">
                <c:v>Dez
2014</c:v>
              </c:pt>
              <c:pt idx="12">
                <c:v>Jan
2015</c:v>
              </c:pt>
              <c:pt idx="13">
                <c:v>Feb
2015</c:v>
              </c:pt>
              <c:pt idx="14">
                <c:v>Mrz
2015</c:v>
              </c:pt>
              <c:pt idx="15">
                <c:v>Apr
2015</c:v>
              </c:pt>
              <c:pt idx="16">
                <c:v>Mai
2015</c:v>
              </c:pt>
              <c:pt idx="17">
                <c:v>Jun
2015</c:v>
              </c:pt>
              <c:pt idx="18">
                <c:v>Jul
2015</c:v>
              </c:pt>
              <c:pt idx="19">
                <c:v>Aug
2015</c:v>
              </c:pt>
              <c:pt idx="20">
                <c:v>Sep
2015</c:v>
              </c:pt>
              <c:pt idx="21">
                <c:v>Okt
2015</c:v>
              </c:pt>
              <c:pt idx="22">
                <c:v>Nov
2015</c:v>
              </c:pt>
              <c:pt idx="23">
                <c:v>Dez
2015</c:v>
              </c:pt>
              <c:pt idx="24">
                <c:v>Jan
2016</c:v>
              </c:pt>
              <c:pt idx="25">
                <c:v>Feb
2016</c:v>
              </c:pt>
              <c:pt idx="26">
                <c:v>Mrz
2016</c:v>
              </c:pt>
              <c:pt idx="27">
                <c:v>Apr
2016</c:v>
              </c:pt>
              <c:pt idx="28">
                <c:v>Mai
2016</c:v>
              </c:pt>
              <c:pt idx="29">
                <c:v>Jun
2016</c:v>
              </c:pt>
              <c:pt idx="30">
                <c:v>Jul
2016</c:v>
              </c:pt>
              <c:pt idx="31">
                <c:v>Aug
2016</c:v>
              </c:pt>
              <c:pt idx="32">
                <c:v>Sep
2016</c:v>
              </c:pt>
              <c:pt idx="33">
                <c:v>Okt
2016</c:v>
              </c:pt>
            </c:strLit>
          </c:cat>
          <c:val>
            <c:numLit>
              <c:formatCode>#,##0.00</c:formatCode>
              <c:ptCount val="34"/>
              <c:pt idx="0">
                <c:v>190.71735000000001</c:v>
              </c:pt>
              <c:pt idx="1">
                <c:v>191.93669999999997</c:v>
              </c:pt>
              <c:pt idx="2">
                <c:v>195.90460000000002</c:v>
              </c:pt>
              <c:pt idx="3">
                <c:v>197.575425</c:v>
              </c:pt>
              <c:pt idx="4">
                <c:v>199.579275</c:v>
              </c:pt>
              <c:pt idx="5">
                <c:v>200.01182</c:v>
              </c:pt>
              <c:pt idx="6">
                <c:v>201.90430000000001</c:v>
              </c:pt>
              <c:pt idx="7">
                <c:v>210.34035</c:v>
              </c:pt>
              <c:pt idx="8">
                <c:v>216.97456000000003</c:v>
              </c:pt>
              <c:pt idx="9">
                <c:v>219.74254999999999</c:v>
              </c:pt>
              <c:pt idx="10">
                <c:v>218.59225000000001</c:v>
              </c:pt>
              <c:pt idx="11">
                <c:v>213.16404000000003</c:v>
              </c:pt>
              <c:pt idx="12">
                <c:v>207.30715000000001</c:v>
              </c:pt>
              <c:pt idx="13">
                <c:v>206.73699999999999</c:v>
              </c:pt>
              <c:pt idx="14">
                <c:v>205.18371999999999</c:v>
              </c:pt>
              <c:pt idx="15">
                <c:v>204.69250000000002</c:v>
              </c:pt>
              <c:pt idx="16">
                <c:v>223.96605000000002</c:v>
              </c:pt>
              <c:pt idx="17">
                <c:v>232.45879999999997</c:v>
              </c:pt>
              <c:pt idx="18">
                <c:v>234.41487499999999</c:v>
              </c:pt>
              <c:pt idx="19">
                <c:v>232.33747999999997</c:v>
              </c:pt>
              <c:pt idx="20">
                <c:v>236.91125</c:v>
              </c:pt>
              <c:pt idx="21">
                <c:v>239.95652499999997</c:v>
              </c:pt>
              <c:pt idx="22">
                <c:v>238.20746</c:v>
              </c:pt>
              <c:pt idx="23">
                <c:v>241.77270000000001</c:v>
              </c:pt>
              <c:pt idx="24">
                <c:v>241.48665</c:v>
              </c:pt>
              <c:pt idx="25">
                <c:v>245.76344</c:v>
              </c:pt>
              <c:pt idx="26">
                <c:v>245.83327499999999</c:v>
              </c:pt>
              <c:pt idx="27">
                <c:v>232.61090000000002</c:v>
              </c:pt>
              <c:pt idx="28">
                <c:v>221.42474000000001</c:v>
              </c:pt>
              <c:pt idx="29">
                <c:v>195.17360000000002</c:v>
              </c:pt>
              <c:pt idx="30">
                <c:v>166.194875</c:v>
              </c:pt>
              <c:pt idx="31">
                <c:v>166.98305999999999</c:v>
              </c:pt>
              <c:pt idx="32">
                <c:v>183.61860000000001</c:v>
              </c:pt>
              <c:pt idx="33">
                <c:v>185.21980000000002</c:v>
              </c:pt>
            </c:numLit>
          </c:val>
          <c:smooth val="0"/>
          <c:extLst>
            <c:ext xmlns:c16="http://schemas.microsoft.com/office/drawing/2014/chart" uri="{C3380CC4-5D6E-409C-BE32-E72D297353CC}">
              <c16:uniqueId val="{00000000-3515-440E-84E4-77D8DE7BD8A1}"/>
            </c:ext>
          </c:extLst>
        </c:ser>
        <c:dLbls>
          <c:showLegendKey val="0"/>
          <c:showVal val="0"/>
          <c:showCatName val="0"/>
          <c:showSerName val="0"/>
          <c:showPercent val="0"/>
          <c:showBubbleSize val="0"/>
        </c:dLbls>
        <c:smooth val="0"/>
        <c:axId val="1451566512"/>
        <c:axId val="1451566096"/>
      </c:lineChart>
      <c:catAx>
        <c:axId val="1451566512"/>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451566096"/>
        <c:crosses val="autoZero"/>
        <c:auto val="1"/>
        <c:lblAlgn val="ctr"/>
        <c:lblOffset val="100"/>
        <c:noMultiLvlLbl val="0"/>
        <c:extLst>
          <c:ext xmlns:c15="http://schemas.microsoft.com/office/drawing/2012/chart" uri="{F40574EE-89B7-4290-83BB-5DA773EAF853}">
            <c15:numFmt c:formatCode="General" c:sourceLinked="1"/>
          </c:ext>
        </c:extLst>
      </c:catAx>
      <c:valAx>
        <c:axId val="1451566096"/>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451566512"/>
        <c:crosses val="autoZero"/>
        <c:crossBetween val="between"/>
        <c:extLst>
          <c:ext xmlns:c15="http://schemas.microsoft.com/office/drawing/2012/chart" uri="{F40574EE-89B7-4290-83BB-5DA773EAF853}">
            <c15:numFmt c:formatCode="#,##0.00" c:sourceLinked="1"/>
          </c:ext>
        </c:extLst>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extLst>
    <c:ext xmlns:c15="http://schemas.microsoft.com/office/drawing/2012/chart" uri="{723BEF56-08C2-4564-9609-F4CBC75E7E54}">
      <c15:pivotSource>
        <c15:name>[Sistrix Efficiency.xlsx]PivotChartTable1</c15:name>
        <c15:fmtId val="0"/>
      </c15:pivotSource>
      <c15:pivotOptions>
        <c15:dropZoneFilter val="1"/>
        <c15:dropZoneCategories val="1"/>
        <c15:dropZoneData val="1"/>
        <c15:dropZoneSeries val="1"/>
      </c15: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ivotFmts>
      <c:pivotFmt>
        <c:idx val="0"/>
        <c:spPr>
          <a:solidFill>
            <a:schemeClr val="accent1"/>
          </a:solidFill>
          <a:ln>
            <a:noFill/>
          </a:ln>
          <a:effectLst/>
        </c:spPr>
        <c:marker>
          <c:symbol val="none"/>
        </c:marker>
      </c:pivotFmt>
      <c:pivotFmt>
        <c:idx val="1"/>
        <c:spPr>
          <a:solidFill>
            <a:schemeClr val="accent1"/>
          </a:solidFill>
          <a:ln w="28575" cap="rnd">
            <a:solidFill>
              <a:schemeClr val="accent1"/>
            </a:solidFill>
            <a:round/>
          </a:ln>
          <a:effectLst/>
        </c:spPr>
        <c:marker>
          <c:symbol val="none"/>
        </c:marker>
      </c:pivotFmt>
      <c:pivotFmt>
        <c:idx val="2"/>
        <c:spPr>
          <a:solidFill>
            <a:schemeClr val="accent1"/>
          </a:solidFill>
          <a:ln w="28575" cap="rnd">
            <a:solidFill>
              <a:schemeClr val="accent1"/>
            </a:solidFill>
            <a:round/>
          </a:ln>
          <a:effectLst/>
        </c:spPr>
        <c:marker>
          <c:symbol val="none"/>
        </c:marker>
      </c:pivotFmt>
      <c:pivotFmt>
        <c:idx val="3"/>
        <c:spPr>
          <a:solidFill>
            <a:schemeClr val="accent1"/>
          </a:solidFill>
          <a:ln w="28575" cap="rnd">
            <a:solidFill>
              <a:schemeClr val="accent1"/>
            </a:solidFill>
            <a:round/>
          </a:ln>
          <a:effectLst/>
        </c:spPr>
        <c:marker>
          <c:symbol val="none"/>
        </c:marker>
      </c:pivotFmt>
      <c:pivotFmt>
        <c:idx val="4"/>
        <c:spPr>
          <a:solidFill>
            <a:schemeClr val="accent1"/>
          </a:solidFill>
          <a:ln w="28575" cap="rnd">
            <a:solidFill>
              <a:schemeClr val="accent1"/>
            </a:solidFill>
            <a:round/>
          </a:ln>
          <a:effectLst/>
        </c:spPr>
        <c:marker>
          <c:symbol val="none"/>
        </c:marker>
      </c:pivotFmt>
      <c:pivotFmt>
        <c:idx val="5"/>
        <c:spPr>
          <a:solidFill>
            <a:schemeClr val="accent1"/>
          </a:solidFill>
          <a:ln w="28575" cap="rnd">
            <a:solidFill>
              <a:schemeClr val="accent1"/>
            </a:solidFill>
            <a:round/>
          </a:ln>
          <a:effectLst/>
        </c:spPr>
        <c:marker>
          <c:symbol val="none"/>
        </c:marker>
      </c:pivotFmt>
      <c:pivotFmt>
        <c:idx val="6"/>
        <c:spPr>
          <a:solidFill>
            <a:schemeClr val="accent1"/>
          </a:solidFill>
          <a:ln w="28575" cap="rnd">
            <a:solidFill>
              <a:schemeClr val="accent1"/>
            </a:solidFill>
            <a:round/>
          </a:ln>
          <a:effectLst/>
        </c:spPr>
        <c:marker>
          <c:symbol val="none"/>
        </c:marker>
      </c:pivotFmt>
      <c:pivotFmt>
        <c:idx val="7"/>
        <c:spPr>
          <a:solidFill>
            <a:schemeClr val="accent1"/>
          </a:solidFill>
          <a:ln w="28575" cap="rnd">
            <a:solidFill>
              <a:schemeClr val="accent1"/>
            </a:solidFill>
            <a:round/>
          </a:ln>
          <a:effectLst/>
        </c:spPr>
        <c:marker>
          <c:symbol val="none"/>
        </c:marker>
      </c:pivotFmt>
      <c:pivotFmt>
        <c:idx val="8"/>
        <c:spPr>
          <a:solidFill>
            <a:schemeClr val="accent1"/>
          </a:solidFill>
          <a:ln w="28575" cap="rnd">
            <a:solidFill>
              <a:schemeClr val="accent1"/>
            </a:solidFill>
            <a:round/>
          </a:ln>
          <a:effectLst/>
        </c:spPr>
        <c:marker>
          <c:symbol val="none"/>
        </c:marker>
      </c:pivotFmt>
      <c:pivotFmt>
        <c:idx val="9"/>
        <c:spPr>
          <a:solidFill>
            <a:schemeClr val="accent1"/>
          </a:solidFill>
          <a:ln w="28575" cap="rnd">
            <a:solidFill>
              <a:schemeClr val="accent1"/>
            </a:solidFill>
            <a:round/>
          </a:ln>
          <a:effectLst/>
        </c:spPr>
        <c:marker>
          <c:symbol val="none"/>
        </c:marker>
      </c:pivotFmt>
      <c:pivotFmt>
        <c:idx val="10"/>
        <c:spPr>
          <a:solidFill>
            <a:schemeClr val="accent1"/>
          </a:solidFill>
          <a:ln w="28575" cap="rnd">
            <a:solidFill>
              <a:schemeClr val="accent1"/>
            </a:solidFill>
            <a:round/>
          </a:ln>
          <a:effectLst/>
        </c:spPr>
        <c:marker>
          <c:symbol val="none"/>
        </c:marker>
      </c:pivotFmt>
      <c:pivotFmt>
        <c:idx val="11"/>
        <c:spPr>
          <a:solidFill>
            <a:schemeClr val="accent1"/>
          </a:solidFill>
          <a:ln w="28575" cap="rnd">
            <a:solidFill>
              <a:schemeClr val="accent1"/>
            </a:solidFill>
            <a:round/>
          </a:ln>
          <a:effectLst/>
        </c:spPr>
        <c:marker>
          <c:symbol val="none"/>
        </c:marker>
      </c:pivotFmt>
      <c:pivotFmt>
        <c:idx val="12"/>
        <c:spPr>
          <a:solidFill>
            <a:schemeClr val="accent1"/>
          </a:solidFill>
          <a:ln w="28575" cap="rnd">
            <a:solidFill>
              <a:schemeClr val="accent1"/>
            </a:solidFill>
            <a:round/>
          </a:ln>
          <a:effectLst/>
        </c:spPr>
        <c:marker>
          <c:symbol val="none"/>
        </c:marker>
      </c:pivotFmt>
      <c:pivotFmt>
        <c:idx val="13"/>
        <c:spPr>
          <a:solidFill>
            <a:schemeClr val="accent1"/>
          </a:solidFill>
          <a:ln w="28575" cap="rnd">
            <a:solidFill>
              <a:schemeClr val="accent1"/>
            </a:solidFill>
            <a:round/>
          </a:ln>
          <a:effectLst/>
        </c:spPr>
        <c:marker>
          <c:symbol val="none"/>
        </c:marker>
      </c:pivotFmt>
      <c:pivotFmt>
        <c:idx val="14"/>
        <c:marker>
          <c:symbol val="none"/>
        </c:marker>
      </c:pivotFmt>
      <c:pivotFmt>
        <c:idx val="15"/>
        <c:spPr>
          <a:solidFill>
            <a:schemeClr val="accent1"/>
          </a:solidFill>
          <a:ln w="28575" cap="rnd">
            <a:solidFill>
              <a:schemeClr val="accent1"/>
            </a:solidFill>
            <a:round/>
          </a:ln>
          <a:effectLst/>
        </c:spPr>
        <c:marker>
          <c:symbol val="none"/>
        </c:marker>
      </c:pivotFmt>
      <c:pivotFmt>
        <c:idx val="16"/>
        <c:spPr>
          <a:solidFill>
            <a:schemeClr val="accent1"/>
          </a:solidFill>
          <a:ln w="28575" cap="rnd">
            <a:solidFill>
              <a:schemeClr val="accent1"/>
            </a:solidFill>
            <a:round/>
          </a:ln>
          <a:effectLst/>
        </c:spPr>
        <c:marker>
          <c:symbol val="none"/>
        </c:marker>
      </c:pivotFmt>
      <c:pivotFmt>
        <c:idx val="17"/>
        <c:spPr>
          <a:solidFill>
            <a:schemeClr val="accent1"/>
          </a:solidFill>
          <a:ln w="28575" cap="rnd">
            <a:solidFill>
              <a:schemeClr val="accent1"/>
            </a:solidFill>
            <a:round/>
          </a:ln>
          <a:effectLst/>
        </c:spPr>
        <c:marker>
          <c:symbol val="none"/>
        </c:marker>
      </c:pivotFmt>
      <c:pivotFmt>
        <c:idx val="18"/>
        <c:spPr>
          <a:solidFill>
            <a:schemeClr val="accent1"/>
          </a:solidFill>
          <a:ln w="28575" cap="rnd">
            <a:solidFill>
              <a:schemeClr val="accent1"/>
            </a:solidFill>
            <a:round/>
          </a:ln>
          <a:effectLst/>
        </c:spPr>
        <c:marker>
          <c:symbol val="none"/>
        </c:marker>
      </c:pivotFmt>
      <c:pivotFmt>
        <c:idx val="19"/>
        <c:spPr>
          <a:ln w="28575" cap="rnd">
            <a:solidFill>
              <a:schemeClr val="accent1"/>
            </a:solidFill>
            <a:round/>
          </a:ln>
          <a:effectLst/>
        </c:spPr>
        <c:marker>
          <c:symbol val="none"/>
        </c:marker>
      </c:pivotFmt>
      <c:pivotFmt>
        <c:idx val="20"/>
        <c:spPr>
          <a:ln w="28575" cap="rnd">
            <a:solidFill>
              <a:schemeClr val="accent1"/>
            </a:solidFill>
            <a:round/>
          </a:ln>
          <a:effectLst/>
        </c:spPr>
        <c:marker>
          <c:symbol val="none"/>
        </c:marker>
      </c:pivotFmt>
    </c:pivotFmts>
    <c:plotArea>
      <c:layout/>
      <c:lineChart>
        <c:grouping val="standard"/>
        <c:varyColors val="0"/>
        <c:ser>
          <c:idx val="0"/>
          <c:order val="0"/>
          <c:tx>
            <c:v>URL Top-10</c:v>
          </c:tx>
          <c:spPr>
            <a:ln w="28575" cap="rnd">
              <a:solidFill>
                <a:schemeClr val="accent1"/>
              </a:solidFill>
              <a:round/>
            </a:ln>
            <a:effectLst/>
          </c:spPr>
          <c:marker>
            <c:symbol val="none"/>
          </c:marker>
          <c:cat>
            <c:strLit>
              <c:ptCount val="34"/>
              <c:pt idx="0">
                <c:v>Jan
2014</c:v>
              </c:pt>
              <c:pt idx="1">
                <c:v>Feb
2014</c:v>
              </c:pt>
              <c:pt idx="2">
                <c:v>Mrz
2014</c:v>
              </c:pt>
              <c:pt idx="3">
                <c:v>Apr
2014</c:v>
              </c:pt>
              <c:pt idx="4">
                <c:v>Mai
2014</c:v>
              </c:pt>
              <c:pt idx="5">
                <c:v>Jun
2014</c:v>
              </c:pt>
              <c:pt idx="6">
                <c:v>Jul
2014</c:v>
              </c:pt>
              <c:pt idx="7">
                <c:v>Aug
2014</c:v>
              </c:pt>
              <c:pt idx="8">
                <c:v>Sep
2014</c:v>
              </c:pt>
              <c:pt idx="9">
                <c:v>Okt
2014</c:v>
              </c:pt>
              <c:pt idx="10">
                <c:v>Nov
2014</c:v>
              </c:pt>
              <c:pt idx="11">
                <c:v>Dez
2014</c:v>
              </c:pt>
              <c:pt idx="12">
                <c:v>Jan
2015</c:v>
              </c:pt>
              <c:pt idx="13">
                <c:v>Feb
2015</c:v>
              </c:pt>
              <c:pt idx="14">
                <c:v>Mrz
2015</c:v>
              </c:pt>
              <c:pt idx="15">
                <c:v>Apr
2015</c:v>
              </c:pt>
              <c:pt idx="16">
                <c:v>Mai
2015</c:v>
              </c:pt>
              <c:pt idx="17">
                <c:v>Jun
2015</c:v>
              </c:pt>
              <c:pt idx="18">
                <c:v>Jul
2015</c:v>
              </c:pt>
              <c:pt idx="19">
                <c:v>Aug
2015</c:v>
              </c:pt>
              <c:pt idx="20">
                <c:v>Sep
2015</c:v>
              </c:pt>
              <c:pt idx="21">
                <c:v>Okt
2015</c:v>
              </c:pt>
              <c:pt idx="22">
                <c:v>Nov
2015</c:v>
              </c:pt>
              <c:pt idx="23">
                <c:v>Dez
2015</c:v>
              </c:pt>
              <c:pt idx="24">
                <c:v>Jan
2016</c:v>
              </c:pt>
              <c:pt idx="25">
                <c:v>Feb
2016</c:v>
              </c:pt>
              <c:pt idx="26">
                <c:v>Mrz
2016</c:v>
              </c:pt>
              <c:pt idx="27">
                <c:v>Apr
2016</c:v>
              </c:pt>
              <c:pt idx="28">
                <c:v>Mai
2016</c:v>
              </c:pt>
              <c:pt idx="29">
                <c:v>Jun
2016</c:v>
              </c:pt>
              <c:pt idx="30">
                <c:v>Jul
2016</c:v>
              </c:pt>
              <c:pt idx="31">
                <c:v>Aug
2016</c:v>
              </c:pt>
              <c:pt idx="32">
                <c:v>Sep
2016</c:v>
              </c:pt>
              <c:pt idx="33">
                <c:v>Okt
2016</c:v>
              </c:pt>
            </c:strLit>
          </c:cat>
          <c:val>
            <c:numLit>
              <c:formatCode>#,##0</c:formatCode>
              <c:ptCount val="34"/>
              <c:pt idx="0">
                <c:v>7868.5</c:v>
              </c:pt>
              <c:pt idx="1">
                <c:v>7483</c:v>
              </c:pt>
              <c:pt idx="2">
                <c:v>7316</c:v>
              </c:pt>
              <c:pt idx="3">
                <c:v>7247</c:v>
              </c:pt>
              <c:pt idx="4">
                <c:v>7343</c:v>
              </c:pt>
              <c:pt idx="5">
                <c:v>7544</c:v>
              </c:pt>
              <c:pt idx="6">
                <c:v>7846</c:v>
              </c:pt>
              <c:pt idx="7">
                <c:v>8072.75</c:v>
              </c:pt>
              <c:pt idx="8">
                <c:v>8049.6</c:v>
              </c:pt>
              <c:pt idx="9">
                <c:v>7787.5</c:v>
              </c:pt>
              <c:pt idx="10">
                <c:v>7711.5</c:v>
              </c:pt>
              <c:pt idx="11">
                <c:v>7784</c:v>
              </c:pt>
              <c:pt idx="12">
                <c:v>7604.25</c:v>
              </c:pt>
              <c:pt idx="13">
                <c:v>7417.75</c:v>
              </c:pt>
              <c:pt idx="14">
                <c:v>7408.8</c:v>
              </c:pt>
              <c:pt idx="15">
                <c:v>7290</c:v>
              </c:pt>
              <c:pt idx="16">
                <c:v>7977.75</c:v>
              </c:pt>
              <c:pt idx="17">
                <c:v>8496.4</c:v>
              </c:pt>
              <c:pt idx="18">
                <c:v>8139.75</c:v>
              </c:pt>
              <c:pt idx="19">
                <c:v>7899.8</c:v>
              </c:pt>
              <c:pt idx="20">
                <c:v>8090.25</c:v>
              </c:pt>
              <c:pt idx="21">
                <c:v>8056.75</c:v>
              </c:pt>
              <c:pt idx="22">
                <c:v>8051</c:v>
              </c:pt>
              <c:pt idx="23">
                <c:v>7698</c:v>
              </c:pt>
              <c:pt idx="24">
                <c:v>7545.75</c:v>
              </c:pt>
              <c:pt idx="25">
                <c:v>7263.8</c:v>
              </c:pt>
              <c:pt idx="26">
                <c:v>6988.5</c:v>
              </c:pt>
              <c:pt idx="27">
                <c:v>6699.75</c:v>
              </c:pt>
              <c:pt idx="28">
                <c:v>6935.4</c:v>
              </c:pt>
              <c:pt idx="29">
                <c:v>6785.75</c:v>
              </c:pt>
              <c:pt idx="30">
                <c:v>6038</c:v>
              </c:pt>
              <c:pt idx="31">
                <c:v>6001.6</c:v>
              </c:pt>
              <c:pt idx="32">
                <c:v>5961.25</c:v>
              </c:pt>
              <c:pt idx="33">
                <c:v>6030.5</c:v>
              </c:pt>
            </c:numLit>
          </c:val>
          <c:smooth val="0"/>
          <c:extLst>
            <c:ext xmlns:c16="http://schemas.microsoft.com/office/drawing/2014/chart" uri="{C3380CC4-5D6E-409C-BE32-E72D297353CC}">
              <c16:uniqueId val="{00000000-55A8-45FD-BC9D-43210444EAD1}"/>
            </c:ext>
          </c:extLst>
        </c:ser>
        <c:ser>
          <c:idx val="1"/>
          <c:order val="1"/>
          <c:tx>
            <c:v>URL Top-100</c:v>
          </c:tx>
          <c:spPr>
            <a:ln w="28575" cap="rnd">
              <a:solidFill>
                <a:schemeClr val="accent2"/>
              </a:solidFill>
              <a:round/>
            </a:ln>
            <a:effectLst/>
          </c:spPr>
          <c:marker>
            <c:symbol val="none"/>
          </c:marker>
          <c:cat>
            <c:strLit>
              <c:ptCount val="34"/>
              <c:pt idx="0">
                <c:v>Jan
2014</c:v>
              </c:pt>
              <c:pt idx="1">
                <c:v>Feb
2014</c:v>
              </c:pt>
              <c:pt idx="2">
                <c:v>Mrz
2014</c:v>
              </c:pt>
              <c:pt idx="3">
                <c:v>Apr
2014</c:v>
              </c:pt>
              <c:pt idx="4">
                <c:v>Mai
2014</c:v>
              </c:pt>
              <c:pt idx="5">
                <c:v>Jun
2014</c:v>
              </c:pt>
              <c:pt idx="6">
                <c:v>Jul
2014</c:v>
              </c:pt>
              <c:pt idx="7">
                <c:v>Aug
2014</c:v>
              </c:pt>
              <c:pt idx="8">
                <c:v>Sep
2014</c:v>
              </c:pt>
              <c:pt idx="9">
                <c:v>Okt
2014</c:v>
              </c:pt>
              <c:pt idx="10">
                <c:v>Nov
2014</c:v>
              </c:pt>
              <c:pt idx="11">
                <c:v>Dez
2014</c:v>
              </c:pt>
              <c:pt idx="12">
                <c:v>Jan
2015</c:v>
              </c:pt>
              <c:pt idx="13">
                <c:v>Feb
2015</c:v>
              </c:pt>
              <c:pt idx="14">
                <c:v>Mrz
2015</c:v>
              </c:pt>
              <c:pt idx="15">
                <c:v>Apr
2015</c:v>
              </c:pt>
              <c:pt idx="16">
                <c:v>Mai
2015</c:v>
              </c:pt>
              <c:pt idx="17">
                <c:v>Jun
2015</c:v>
              </c:pt>
              <c:pt idx="18">
                <c:v>Jul
2015</c:v>
              </c:pt>
              <c:pt idx="19">
                <c:v>Aug
2015</c:v>
              </c:pt>
              <c:pt idx="20">
                <c:v>Sep
2015</c:v>
              </c:pt>
              <c:pt idx="21">
                <c:v>Okt
2015</c:v>
              </c:pt>
              <c:pt idx="22">
                <c:v>Nov
2015</c:v>
              </c:pt>
              <c:pt idx="23">
                <c:v>Dez
2015</c:v>
              </c:pt>
              <c:pt idx="24">
                <c:v>Jan
2016</c:v>
              </c:pt>
              <c:pt idx="25">
                <c:v>Feb
2016</c:v>
              </c:pt>
              <c:pt idx="26">
                <c:v>Mrz
2016</c:v>
              </c:pt>
              <c:pt idx="27">
                <c:v>Apr
2016</c:v>
              </c:pt>
              <c:pt idx="28">
                <c:v>Mai
2016</c:v>
              </c:pt>
              <c:pt idx="29">
                <c:v>Jun
2016</c:v>
              </c:pt>
              <c:pt idx="30">
                <c:v>Jul
2016</c:v>
              </c:pt>
              <c:pt idx="31">
                <c:v>Aug
2016</c:v>
              </c:pt>
              <c:pt idx="32">
                <c:v>Sep
2016</c:v>
              </c:pt>
              <c:pt idx="33">
                <c:v>Okt
2016</c:v>
              </c:pt>
            </c:strLit>
          </c:cat>
          <c:val>
            <c:numLit>
              <c:formatCode>#,##0</c:formatCode>
              <c:ptCount val="34"/>
              <c:pt idx="0">
                <c:v>31400.5</c:v>
              </c:pt>
              <c:pt idx="1">
                <c:v>29692.25</c:v>
              </c:pt>
              <c:pt idx="2">
                <c:v>29240.6</c:v>
              </c:pt>
              <c:pt idx="3">
                <c:v>29812.5</c:v>
              </c:pt>
              <c:pt idx="4">
                <c:v>30357.75</c:v>
              </c:pt>
              <c:pt idx="5">
                <c:v>31771.4</c:v>
              </c:pt>
              <c:pt idx="6">
                <c:v>33244.25</c:v>
              </c:pt>
              <c:pt idx="7">
                <c:v>33959.75</c:v>
              </c:pt>
              <c:pt idx="8">
                <c:v>34057.199999999997</c:v>
              </c:pt>
              <c:pt idx="9">
                <c:v>35126.75</c:v>
              </c:pt>
              <c:pt idx="10">
                <c:v>36809</c:v>
              </c:pt>
              <c:pt idx="11">
                <c:v>37000.800000000003</c:v>
              </c:pt>
              <c:pt idx="12">
                <c:v>35783.5</c:v>
              </c:pt>
              <c:pt idx="13">
                <c:v>34560.75</c:v>
              </c:pt>
              <c:pt idx="14">
                <c:v>35198.800000000003</c:v>
              </c:pt>
              <c:pt idx="15">
                <c:v>35245.75</c:v>
              </c:pt>
              <c:pt idx="16">
                <c:v>42163.75</c:v>
              </c:pt>
              <c:pt idx="17">
                <c:v>46301</c:v>
              </c:pt>
              <c:pt idx="18">
                <c:v>46657.5</c:v>
              </c:pt>
              <c:pt idx="19">
                <c:v>46943.8</c:v>
              </c:pt>
              <c:pt idx="20">
                <c:v>49178.75</c:v>
              </c:pt>
              <c:pt idx="21">
                <c:v>48499.5</c:v>
              </c:pt>
              <c:pt idx="22">
                <c:v>47708.2</c:v>
              </c:pt>
              <c:pt idx="23">
                <c:v>46866</c:v>
              </c:pt>
              <c:pt idx="24">
                <c:v>46498</c:v>
              </c:pt>
              <c:pt idx="25">
                <c:v>44575.4</c:v>
              </c:pt>
              <c:pt idx="26">
                <c:v>41041.5</c:v>
              </c:pt>
              <c:pt idx="27">
                <c:v>31428.25</c:v>
              </c:pt>
              <c:pt idx="28">
                <c:v>41176.400000000001</c:v>
              </c:pt>
              <c:pt idx="29">
                <c:v>41919.25</c:v>
              </c:pt>
              <c:pt idx="30">
                <c:v>37107.75</c:v>
              </c:pt>
              <c:pt idx="31">
                <c:v>35336.6</c:v>
              </c:pt>
              <c:pt idx="32">
                <c:v>35646.5</c:v>
              </c:pt>
              <c:pt idx="33">
                <c:v>35743.25</c:v>
              </c:pt>
            </c:numLit>
          </c:val>
          <c:smooth val="0"/>
          <c:extLst>
            <c:ext xmlns:c16="http://schemas.microsoft.com/office/drawing/2014/chart" uri="{C3380CC4-5D6E-409C-BE32-E72D297353CC}">
              <c16:uniqueId val="{00000001-55A8-45FD-BC9D-43210444EAD1}"/>
            </c:ext>
          </c:extLst>
        </c:ser>
        <c:dLbls>
          <c:showLegendKey val="0"/>
          <c:showVal val="0"/>
          <c:showCatName val="0"/>
          <c:showSerName val="0"/>
          <c:showPercent val="0"/>
          <c:showBubbleSize val="0"/>
        </c:dLbls>
        <c:smooth val="0"/>
        <c:axId val="1451566512"/>
        <c:axId val="1451566096"/>
      </c:lineChart>
      <c:catAx>
        <c:axId val="1451566512"/>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451566096"/>
        <c:crosses val="autoZero"/>
        <c:auto val="1"/>
        <c:lblAlgn val="ctr"/>
        <c:lblOffset val="100"/>
        <c:noMultiLvlLbl val="0"/>
        <c:extLst>
          <c:ext xmlns:c15="http://schemas.microsoft.com/office/drawing/2012/chart" uri="{F40574EE-89B7-4290-83BB-5DA773EAF853}">
            <c15:numFmt c:formatCode="General" c:sourceLinked="1"/>
          </c:ext>
        </c:extLst>
      </c:catAx>
      <c:valAx>
        <c:axId val="145156609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451566512"/>
        <c:crosses val="autoZero"/>
        <c:crossBetween val="between"/>
        <c:extLst>
          <c:ext xmlns:c15="http://schemas.microsoft.com/office/drawing/2012/chart" uri="{F40574EE-89B7-4290-83BB-5DA773EAF853}">
            <c15:numFmt c:formatCode="#,##0" c:sourceLinked="1"/>
          </c:ext>
        </c:extLst>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extLst>
    <c:ext xmlns:c15="http://schemas.microsoft.com/office/drawing/2012/chart" uri="{723BEF56-08C2-4564-9609-F4CBC75E7E54}">
      <c15:pivotSource>
        <c15:name>[Sistrix Efficiency.xlsx]PivotChartTable2</c15:name>
        <c15:fmtId val="2"/>
      </c15:pivotSource>
      <c15:pivotOptions>
        <c15:dropZoneFilter val="1"/>
        <c15:dropZoneCategories val="1"/>
        <c15:dropZoneData val="1"/>
        <c15:dropZoneSeries val="1"/>
      </c15: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ivotFmts>
      <c:pivotFmt>
        <c:idx val="0"/>
        <c:spPr>
          <a:solidFill>
            <a:schemeClr val="accent1"/>
          </a:solidFill>
          <a:ln>
            <a:noFill/>
          </a:ln>
          <a:effectLst/>
        </c:spPr>
        <c:marker>
          <c:symbol val="none"/>
        </c:marker>
      </c:pivotFmt>
      <c:pivotFmt>
        <c:idx val="1"/>
        <c:spPr>
          <a:solidFill>
            <a:schemeClr val="accent1"/>
          </a:solidFill>
          <a:ln w="28575" cap="rnd">
            <a:solidFill>
              <a:schemeClr val="accent1"/>
            </a:solidFill>
            <a:round/>
          </a:ln>
          <a:effectLst/>
        </c:spPr>
        <c:marker>
          <c:symbol val="none"/>
        </c:marker>
      </c:pivotFmt>
      <c:pivotFmt>
        <c:idx val="2"/>
        <c:spPr>
          <a:solidFill>
            <a:schemeClr val="accent1"/>
          </a:solidFill>
          <a:ln w="28575" cap="rnd">
            <a:solidFill>
              <a:schemeClr val="accent1"/>
            </a:solidFill>
            <a:round/>
          </a:ln>
          <a:effectLst/>
        </c:spPr>
        <c:marker>
          <c:symbol val="none"/>
        </c:marker>
      </c:pivotFmt>
      <c:pivotFmt>
        <c:idx val="3"/>
        <c:spPr>
          <a:solidFill>
            <a:schemeClr val="accent1"/>
          </a:solidFill>
          <a:ln w="28575" cap="rnd">
            <a:solidFill>
              <a:schemeClr val="accent1"/>
            </a:solidFill>
            <a:round/>
          </a:ln>
          <a:effectLst/>
        </c:spPr>
        <c:marker>
          <c:symbol val="none"/>
        </c:marker>
      </c:pivotFmt>
      <c:pivotFmt>
        <c:idx val="4"/>
        <c:spPr>
          <a:solidFill>
            <a:schemeClr val="accent1"/>
          </a:solidFill>
          <a:ln w="28575" cap="rnd">
            <a:solidFill>
              <a:schemeClr val="accent1"/>
            </a:solidFill>
            <a:round/>
          </a:ln>
          <a:effectLst/>
        </c:spPr>
        <c:marker>
          <c:symbol val="none"/>
        </c:marker>
      </c:pivotFmt>
      <c:pivotFmt>
        <c:idx val="5"/>
        <c:spPr>
          <a:solidFill>
            <a:schemeClr val="accent1"/>
          </a:solidFill>
          <a:ln w="28575" cap="rnd">
            <a:solidFill>
              <a:schemeClr val="accent1"/>
            </a:solidFill>
            <a:round/>
          </a:ln>
          <a:effectLst/>
        </c:spPr>
        <c:marker>
          <c:symbol val="none"/>
        </c:marker>
      </c:pivotFmt>
      <c:pivotFmt>
        <c:idx val="6"/>
        <c:spPr>
          <a:solidFill>
            <a:schemeClr val="accent1"/>
          </a:solidFill>
          <a:ln w="28575" cap="rnd">
            <a:solidFill>
              <a:schemeClr val="accent1"/>
            </a:solidFill>
            <a:round/>
          </a:ln>
          <a:effectLst/>
        </c:spPr>
        <c:marker>
          <c:symbol val="none"/>
        </c:marker>
      </c:pivotFmt>
      <c:pivotFmt>
        <c:idx val="7"/>
        <c:spPr>
          <a:solidFill>
            <a:schemeClr val="accent1"/>
          </a:solidFill>
          <a:ln w="28575" cap="rnd">
            <a:solidFill>
              <a:schemeClr val="accent1"/>
            </a:solidFill>
            <a:round/>
          </a:ln>
          <a:effectLst/>
        </c:spPr>
        <c:marker>
          <c:symbol val="none"/>
        </c:marker>
      </c:pivotFmt>
      <c:pivotFmt>
        <c:idx val="8"/>
        <c:spPr>
          <a:solidFill>
            <a:schemeClr val="accent1"/>
          </a:solidFill>
          <a:ln w="28575" cap="rnd">
            <a:solidFill>
              <a:schemeClr val="accent1"/>
            </a:solidFill>
            <a:round/>
          </a:ln>
          <a:effectLst/>
        </c:spPr>
        <c:marker>
          <c:symbol val="none"/>
        </c:marker>
      </c:pivotFmt>
      <c:pivotFmt>
        <c:idx val="9"/>
        <c:spPr>
          <a:solidFill>
            <a:schemeClr val="accent1"/>
          </a:solidFill>
          <a:ln w="28575" cap="rnd">
            <a:solidFill>
              <a:schemeClr val="accent1"/>
            </a:solidFill>
            <a:round/>
          </a:ln>
          <a:effectLst/>
        </c:spPr>
        <c:marker>
          <c:symbol val="none"/>
        </c:marker>
      </c:pivotFmt>
      <c:pivotFmt>
        <c:idx val="10"/>
        <c:spPr>
          <a:solidFill>
            <a:schemeClr val="accent1"/>
          </a:solidFill>
          <a:ln w="28575" cap="rnd">
            <a:solidFill>
              <a:schemeClr val="accent1"/>
            </a:solidFill>
            <a:round/>
          </a:ln>
          <a:effectLst/>
        </c:spPr>
        <c:marker>
          <c:symbol val="none"/>
        </c:marker>
      </c:pivotFmt>
      <c:pivotFmt>
        <c:idx val="11"/>
        <c:spPr>
          <a:solidFill>
            <a:schemeClr val="accent1"/>
          </a:solidFill>
          <a:ln w="28575" cap="rnd">
            <a:solidFill>
              <a:schemeClr val="accent1"/>
            </a:solidFill>
            <a:round/>
          </a:ln>
          <a:effectLst/>
        </c:spPr>
        <c:marker>
          <c:symbol val="none"/>
        </c:marker>
      </c:pivotFmt>
      <c:pivotFmt>
        <c:idx val="12"/>
        <c:spPr>
          <a:solidFill>
            <a:schemeClr val="accent1"/>
          </a:solidFill>
          <a:ln w="28575" cap="rnd">
            <a:solidFill>
              <a:schemeClr val="accent1"/>
            </a:solidFill>
            <a:round/>
          </a:ln>
          <a:effectLst/>
        </c:spPr>
        <c:marker>
          <c:symbol val="none"/>
        </c:marker>
      </c:pivotFmt>
      <c:pivotFmt>
        <c:idx val="13"/>
        <c:spPr>
          <a:solidFill>
            <a:schemeClr val="accent1"/>
          </a:solidFill>
          <a:ln w="28575" cap="rnd">
            <a:solidFill>
              <a:schemeClr val="accent1"/>
            </a:solidFill>
            <a:round/>
          </a:ln>
          <a:effectLst/>
        </c:spPr>
        <c:marker>
          <c:symbol val="none"/>
        </c:marker>
      </c:pivotFmt>
      <c:pivotFmt>
        <c:idx val="14"/>
        <c:marker>
          <c:symbol val="none"/>
        </c:marker>
      </c:pivotFmt>
      <c:pivotFmt>
        <c:idx val="15"/>
        <c:spPr>
          <a:solidFill>
            <a:schemeClr val="accent1"/>
          </a:solidFill>
          <a:ln w="28575" cap="rnd">
            <a:solidFill>
              <a:schemeClr val="accent1"/>
            </a:solidFill>
            <a:round/>
          </a:ln>
          <a:effectLst/>
        </c:spPr>
        <c:marker>
          <c:symbol val="none"/>
        </c:marker>
      </c:pivotFmt>
      <c:pivotFmt>
        <c:idx val="16"/>
        <c:spPr>
          <a:solidFill>
            <a:schemeClr val="accent1"/>
          </a:solidFill>
          <a:ln w="28575" cap="rnd">
            <a:solidFill>
              <a:schemeClr val="accent1"/>
            </a:solidFill>
            <a:round/>
          </a:ln>
          <a:effectLst/>
        </c:spPr>
        <c:marker>
          <c:symbol val="none"/>
        </c:marker>
      </c:pivotFmt>
      <c:pivotFmt>
        <c:idx val="17"/>
        <c:spPr>
          <a:solidFill>
            <a:schemeClr val="accent1"/>
          </a:solidFill>
          <a:ln w="28575" cap="rnd">
            <a:solidFill>
              <a:schemeClr val="accent1"/>
            </a:solidFill>
            <a:round/>
          </a:ln>
          <a:effectLst/>
        </c:spPr>
        <c:marker>
          <c:symbol val="none"/>
        </c:marker>
      </c:pivotFmt>
      <c:pivotFmt>
        <c:idx val="18"/>
        <c:spPr>
          <a:solidFill>
            <a:schemeClr val="accent1"/>
          </a:solidFill>
          <a:ln w="28575" cap="rnd">
            <a:solidFill>
              <a:schemeClr val="accent1"/>
            </a:solidFill>
            <a:round/>
          </a:ln>
          <a:effectLst/>
        </c:spPr>
        <c:marker>
          <c:symbol val="none"/>
        </c:marker>
      </c:pivotFmt>
      <c:pivotFmt>
        <c:idx val="19"/>
        <c:spPr>
          <a:ln w="28575" cap="rnd">
            <a:solidFill>
              <a:schemeClr val="accent1"/>
            </a:solidFill>
            <a:round/>
          </a:ln>
          <a:effectLst/>
        </c:spPr>
        <c:marker>
          <c:symbol val="none"/>
        </c:marker>
      </c:pivotFmt>
      <c:pivotFmt>
        <c:idx val="20"/>
        <c:spPr>
          <a:ln w="28575" cap="rnd">
            <a:solidFill>
              <a:schemeClr val="accent1"/>
            </a:solidFill>
            <a:round/>
          </a:ln>
          <a:effectLst/>
        </c:spPr>
        <c:marker>
          <c:symbol val="none"/>
        </c:marker>
      </c:pivotFmt>
    </c:pivotFmts>
    <c:plotArea>
      <c:layout/>
      <c:lineChart>
        <c:grouping val="standard"/>
        <c:varyColors val="0"/>
        <c:ser>
          <c:idx val="0"/>
          <c:order val="0"/>
          <c:tx>
            <c:v>KW Top-10</c:v>
          </c:tx>
          <c:spPr>
            <a:ln w="28575" cap="rnd">
              <a:solidFill>
                <a:schemeClr val="accent1"/>
              </a:solidFill>
              <a:round/>
            </a:ln>
            <a:effectLst/>
          </c:spPr>
          <c:marker>
            <c:symbol val="none"/>
          </c:marker>
          <c:cat>
            <c:strLit>
              <c:ptCount val="34"/>
              <c:pt idx="0">
                <c:v>Jan
2014</c:v>
              </c:pt>
              <c:pt idx="1">
                <c:v>Feb
2014</c:v>
              </c:pt>
              <c:pt idx="2">
                <c:v>Mrz
2014</c:v>
              </c:pt>
              <c:pt idx="3">
                <c:v>Apr
2014</c:v>
              </c:pt>
              <c:pt idx="4">
                <c:v>Mai
2014</c:v>
              </c:pt>
              <c:pt idx="5">
                <c:v>Jun
2014</c:v>
              </c:pt>
              <c:pt idx="6">
                <c:v>Jul
2014</c:v>
              </c:pt>
              <c:pt idx="7">
                <c:v>Aug
2014</c:v>
              </c:pt>
              <c:pt idx="8">
                <c:v>Sep
2014</c:v>
              </c:pt>
              <c:pt idx="9">
                <c:v>Okt
2014</c:v>
              </c:pt>
              <c:pt idx="10">
                <c:v>Nov
2014</c:v>
              </c:pt>
              <c:pt idx="11">
                <c:v>Dez
2014</c:v>
              </c:pt>
              <c:pt idx="12">
                <c:v>Jan
2015</c:v>
              </c:pt>
              <c:pt idx="13">
                <c:v>Feb
2015</c:v>
              </c:pt>
              <c:pt idx="14">
                <c:v>Mrz
2015</c:v>
              </c:pt>
              <c:pt idx="15">
                <c:v>Apr
2015</c:v>
              </c:pt>
              <c:pt idx="16">
                <c:v>Mai
2015</c:v>
              </c:pt>
              <c:pt idx="17">
                <c:v>Jun
2015</c:v>
              </c:pt>
              <c:pt idx="18">
                <c:v>Jul
2015</c:v>
              </c:pt>
              <c:pt idx="19">
                <c:v>Aug
2015</c:v>
              </c:pt>
              <c:pt idx="20">
                <c:v>Sep
2015</c:v>
              </c:pt>
              <c:pt idx="21">
                <c:v>Okt
2015</c:v>
              </c:pt>
              <c:pt idx="22">
                <c:v>Nov
2015</c:v>
              </c:pt>
              <c:pt idx="23">
                <c:v>Dez
2015</c:v>
              </c:pt>
              <c:pt idx="24">
                <c:v>Jan
2016</c:v>
              </c:pt>
              <c:pt idx="25">
                <c:v>Feb
2016</c:v>
              </c:pt>
              <c:pt idx="26">
                <c:v>Mrz
2016</c:v>
              </c:pt>
              <c:pt idx="27">
                <c:v>Apr
2016</c:v>
              </c:pt>
              <c:pt idx="28">
                <c:v>Mai
2016</c:v>
              </c:pt>
              <c:pt idx="29">
                <c:v>Jun
2016</c:v>
              </c:pt>
              <c:pt idx="30">
                <c:v>Jul
2016</c:v>
              </c:pt>
              <c:pt idx="31">
                <c:v>Aug
2016</c:v>
              </c:pt>
              <c:pt idx="32">
                <c:v>Sep
2016</c:v>
              </c:pt>
              <c:pt idx="33">
                <c:v>Okt
2016</c:v>
              </c:pt>
            </c:strLit>
          </c:cat>
          <c:val>
            <c:numLit>
              <c:formatCode>#,##0</c:formatCode>
              <c:ptCount val="34"/>
              <c:pt idx="0">
                <c:v>16422.75</c:v>
              </c:pt>
              <c:pt idx="1">
                <c:v>16270.75</c:v>
              </c:pt>
              <c:pt idx="2">
                <c:v>16448.2</c:v>
              </c:pt>
              <c:pt idx="3">
                <c:v>17048.5</c:v>
              </c:pt>
              <c:pt idx="4">
                <c:v>17614.25</c:v>
              </c:pt>
              <c:pt idx="5">
                <c:v>18138.8</c:v>
              </c:pt>
              <c:pt idx="6">
                <c:v>18743.5</c:v>
              </c:pt>
              <c:pt idx="7">
                <c:v>19234.75</c:v>
              </c:pt>
              <c:pt idx="8">
                <c:v>19346.8</c:v>
              </c:pt>
              <c:pt idx="9">
                <c:v>18973.5</c:v>
              </c:pt>
              <c:pt idx="10">
                <c:v>18590.5</c:v>
              </c:pt>
              <c:pt idx="11">
                <c:v>18690.599999999999</c:v>
              </c:pt>
              <c:pt idx="12">
                <c:v>18615.25</c:v>
              </c:pt>
              <c:pt idx="13">
                <c:v>18860.25</c:v>
              </c:pt>
              <c:pt idx="14">
                <c:v>18973.8</c:v>
              </c:pt>
              <c:pt idx="15">
                <c:v>19068.5</c:v>
              </c:pt>
              <c:pt idx="16">
                <c:v>20749.5</c:v>
              </c:pt>
              <c:pt idx="17">
                <c:v>21862.799999999999</c:v>
              </c:pt>
              <c:pt idx="18">
                <c:v>21852.25</c:v>
              </c:pt>
              <c:pt idx="19">
                <c:v>21533.4</c:v>
              </c:pt>
              <c:pt idx="20">
                <c:v>21926.25</c:v>
              </c:pt>
              <c:pt idx="21">
                <c:v>22281.5</c:v>
              </c:pt>
              <c:pt idx="22">
                <c:v>22084.2</c:v>
              </c:pt>
              <c:pt idx="23">
                <c:v>22202.75</c:v>
              </c:pt>
              <c:pt idx="24">
                <c:v>22507</c:v>
              </c:pt>
              <c:pt idx="25">
                <c:v>22789.4</c:v>
              </c:pt>
              <c:pt idx="26">
                <c:v>22413.25</c:v>
              </c:pt>
              <c:pt idx="27">
                <c:v>21770.25</c:v>
              </c:pt>
              <c:pt idx="28">
                <c:v>21743.4</c:v>
              </c:pt>
              <c:pt idx="29">
                <c:v>21184.5</c:v>
              </c:pt>
              <c:pt idx="30">
                <c:v>19394</c:v>
              </c:pt>
              <c:pt idx="31">
                <c:v>19734.2</c:v>
              </c:pt>
              <c:pt idx="32">
                <c:v>20034.75</c:v>
              </c:pt>
              <c:pt idx="33">
                <c:v>20302</c:v>
              </c:pt>
            </c:numLit>
          </c:val>
          <c:smooth val="0"/>
          <c:extLst>
            <c:ext xmlns:c16="http://schemas.microsoft.com/office/drawing/2014/chart" uri="{C3380CC4-5D6E-409C-BE32-E72D297353CC}">
              <c16:uniqueId val="{00000000-9F86-45BD-9763-D63A7FB360F9}"/>
            </c:ext>
          </c:extLst>
        </c:ser>
        <c:ser>
          <c:idx val="1"/>
          <c:order val="1"/>
          <c:tx>
            <c:v>KW Top-100</c:v>
          </c:tx>
          <c:spPr>
            <a:ln w="28575" cap="rnd">
              <a:solidFill>
                <a:schemeClr val="accent2"/>
              </a:solidFill>
              <a:round/>
            </a:ln>
            <a:effectLst/>
          </c:spPr>
          <c:marker>
            <c:symbol val="none"/>
          </c:marker>
          <c:cat>
            <c:strLit>
              <c:ptCount val="34"/>
              <c:pt idx="0">
                <c:v>Jan
2014</c:v>
              </c:pt>
              <c:pt idx="1">
                <c:v>Feb
2014</c:v>
              </c:pt>
              <c:pt idx="2">
                <c:v>Mrz
2014</c:v>
              </c:pt>
              <c:pt idx="3">
                <c:v>Apr
2014</c:v>
              </c:pt>
              <c:pt idx="4">
                <c:v>Mai
2014</c:v>
              </c:pt>
              <c:pt idx="5">
                <c:v>Jun
2014</c:v>
              </c:pt>
              <c:pt idx="6">
                <c:v>Jul
2014</c:v>
              </c:pt>
              <c:pt idx="7">
                <c:v>Aug
2014</c:v>
              </c:pt>
              <c:pt idx="8">
                <c:v>Sep
2014</c:v>
              </c:pt>
              <c:pt idx="9">
                <c:v>Okt
2014</c:v>
              </c:pt>
              <c:pt idx="10">
                <c:v>Nov
2014</c:v>
              </c:pt>
              <c:pt idx="11">
                <c:v>Dez
2014</c:v>
              </c:pt>
              <c:pt idx="12">
                <c:v>Jan
2015</c:v>
              </c:pt>
              <c:pt idx="13">
                <c:v>Feb
2015</c:v>
              </c:pt>
              <c:pt idx="14">
                <c:v>Mrz
2015</c:v>
              </c:pt>
              <c:pt idx="15">
                <c:v>Apr
2015</c:v>
              </c:pt>
              <c:pt idx="16">
                <c:v>Mai
2015</c:v>
              </c:pt>
              <c:pt idx="17">
                <c:v>Jun
2015</c:v>
              </c:pt>
              <c:pt idx="18">
                <c:v>Jul
2015</c:v>
              </c:pt>
              <c:pt idx="19">
                <c:v>Aug
2015</c:v>
              </c:pt>
              <c:pt idx="20">
                <c:v>Sep
2015</c:v>
              </c:pt>
              <c:pt idx="21">
                <c:v>Okt
2015</c:v>
              </c:pt>
              <c:pt idx="22">
                <c:v>Nov
2015</c:v>
              </c:pt>
              <c:pt idx="23">
                <c:v>Dez
2015</c:v>
              </c:pt>
              <c:pt idx="24">
                <c:v>Jan
2016</c:v>
              </c:pt>
              <c:pt idx="25">
                <c:v>Feb
2016</c:v>
              </c:pt>
              <c:pt idx="26">
                <c:v>Mrz
2016</c:v>
              </c:pt>
              <c:pt idx="27">
                <c:v>Apr
2016</c:v>
              </c:pt>
              <c:pt idx="28">
                <c:v>Mai
2016</c:v>
              </c:pt>
              <c:pt idx="29">
                <c:v>Jun
2016</c:v>
              </c:pt>
              <c:pt idx="30">
                <c:v>Jul
2016</c:v>
              </c:pt>
              <c:pt idx="31">
                <c:v>Aug
2016</c:v>
              </c:pt>
              <c:pt idx="32">
                <c:v>Sep
2016</c:v>
              </c:pt>
              <c:pt idx="33">
                <c:v>Okt
2016</c:v>
              </c:pt>
            </c:strLit>
          </c:cat>
          <c:val>
            <c:numLit>
              <c:formatCode>#,##0</c:formatCode>
              <c:ptCount val="34"/>
              <c:pt idx="0">
                <c:v>62333</c:v>
              </c:pt>
              <c:pt idx="1">
                <c:v>60028.25</c:v>
              </c:pt>
              <c:pt idx="2">
                <c:v>60208.2</c:v>
              </c:pt>
              <c:pt idx="3">
                <c:v>62786.25</c:v>
              </c:pt>
              <c:pt idx="4">
                <c:v>64911</c:v>
              </c:pt>
              <c:pt idx="5">
                <c:v>67156</c:v>
              </c:pt>
              <c:pt idx="6">
                <c:v>69574.5</c:v>
              </c:pt>
              <c:pt idx="7">
                <c:v>70907</c:v>
              </c:pt>
              <c:pt idx="8">
                <c:v>70883</c:v>
              </c:pt>
              <c:pt idx="9">
                <c:v>73616</c:v>
              </c:pt>
              <c:pt idx="10">
                <c:v>76614.5</c:v>
              </c:pt>
              <c:pt idx="11">
                <c:v>77422</c:v>
              </c:pt>
              <c:pt idx="12">
                <c:v>77128.5</c:v>
              </c:pt>
              <c:pt idx="13">
                <c:v>77058.25</c:v>
              </c:pt>
              <c:pt idx="14">
                <c:v>78194.399999999994</c:v>
              </c:pt>
              <c:pt idx="15">
                <c:v>78931.25</c:v>
              </c:pt>
              <c:pt idx="16">
                <c:v>89745</c:v>
              </c:pt>
              <c:pt idx="17">
                <c:v>95157.4</c:v>
              </c:pt>
              <c:pt idx="18">
                <c:v>95502.25</c:v>
              </c:pt>
              <c:pt idx="19">
                <c:v>96105.4</c:v>
              </c:pt>
              <c:pt idx="20">
                <c:v>99353</c:v>
              </c:pt>
              <c:pt idx="21">
                <c:v>99048.75</c:v>
              </c:pt>
              <c:pt idx="22">
                <c:v>98025</c:v>
              </c:pt>
              <c:pt idx="23">
                <c:v>99646.5</c:v>
              </c:pt>
              <c:pt idx="24">
                <c:v>99250.75</c:v>
              </c:pt>
              <c:pt idx="25">
                <c:v>97688.4</c:v>
              </c:pt>
              <c:pt idx="26">
                <c:v>87556.5</c:v>
              </c:pt>
              <c:pt idx="27">
                <c:v>82800.25</c:v>
              </c:pt>
              <c:pt idx="28">
                <c:v>93073.2</c:v>
              </c:pt>
              <c:pt idx="29">
                <c:v>95710.5</c:v>
              </c:pt>
              <c:pt idx="30">
                <c:v>87871.75</c:v>
              </c:pt>
              <c:pt idx="31">
                <c:v>87556.4</c:v>
              </c:pt>
              <c:pt idx="32">
                <c:v>89375</c:v>
              </c:pt>
              <c:pt idx="33">
                <c:v>90123.25</c:v>
              </c:pt>
            </c:numLit>
          </c:val>
          <c:smooth val="0"/>
          <c:extLst>
            <c:ext xmlns:c16="http://schemas.microsoft.com/office/drawing/2014/chart" uri="{C3380CC4-5D6E-409C-BE32-E72D297353CC}">
              <c16:uniqueId val="{00000001-9F86-45BD-9763-D63A7FB360F9}"/>
            </c:ext>
          </c:extLst>
        </c:ser>
        <c:dLbls>
          <c:showLegendKey val="0"/>
          <c:showVal val="0"/>
          <c:showCatName val="0"/>
          <c:showSerName val="0"/>
          <c:showPercent val="0"/>
          <c:showBubbleSize val="0"/>
        </c:dLbls>
        <c:smooth val="0"/>
        <c:axId val="1451566512"/>
        <c:axId val="1451566096"/>
      </c:lineChart>
      <c:catAx>
        <c:axId val="1451566512"/>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451566096"/>
        <c:crosses val="autoZero"/>
        <c:auto val="1"/>
        <c:lblAlgn val="ctr"/>
        <c:lblOffset val="100"/>
        <c:noMultiLvlLbl val="0"/>
        <c:extLst>
          <c:ext xmlns:c15="http://schemas.microsoft.com/office/drawing/2012/chart" uri="{F40574EE-89B7-4290-83BB-5DA773EAF853}">
            <c15:numFmt c:formatCode="General" c:sourceLinked="1"/>
          </c:ext>
        </c:extLst>
      </c:catAx>
      <c:valAx>
        <c:axId val="145156609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451566512"/>
        <c:crosses val="autoZero"/>
        <c:crossBetween val="between"/>
        <c:extLst>
          <c:ext xmlns:c15="http://schemas.microsoft.com/office/drawing/2012/chart" uri="{F40574EE-89B7-4290-83BB-5DA773EAF853}">
            <c15:numFmt c:formatCode="#,##0" c:sourceLinked="1"/>
          </c:ext>
        </c:extLst>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extLst>
    <c:ext xmlns:c15="http://schemas.microsoft.com/office/drawing/2012/chart" uri="{723BEF56-08C2-4564-9609-F4CBC75E7E54}">
      <c15:pivotSource>
        <c15:name>[Sistrix Efficiency.xlsx]PivotChartTable3</c15:name>
        <c15:fmtId val="4"/>
      </c15:pivotSource>
      <c15:pivotOptions>
        <c15:dropZoneFilter val="1"/>
        <c15:dropZoneCategories val="1"/>
        <c15:dropZoneData val="1"/>
        <c15:dropZoneSeries val="1"/>
      </c15: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ivotFmts>
      <c:pivotFmt>
        <c:idx val="0"/>
        <c:spPr>
          <a:solidFill>
            <a:schemeClr val="accent1"/>
          </a:solidFill>
          <a:ln>
            <a:noFill/>
          </a:ln>
          <a:effectLst/>
        </c:spPr>
        <c:marker>
          <c:symbol val="none"/>
        </c:marker>
      </c:pivotFmt>
      <c:pivotFmt>
        <c:idx val="1"/>
        <c:spPr>
          <a:solidFill>
            <a:schemeClr val="accent1"/>
          </a:solidFill>
          <a:ln w="28575" cap="rnd">
            <a:solidFill>
              <a:schemeClr val="accent1"/>
            </a:solidFill>
            <a:round/>
          </a:ln>
          <a:effectLst/>
        </c:spPr>
        <c:marker>
          <c:symbol val="none"/>
        </c:marker>
      </c:pivotFmt>
      <c:pivotFmt>
        <c:idx val="2"/>
        <c:spPr>
          <a:solidFill>
            <a:schemeClr val="accent1"/>
          </a:solidFill>
          <a:ln w="28575" cap="rnd">
            <a:solidFill>
              <a:schemeClr val="accent1"/>
            </a:solidFill>
            <a:round/>
          </a:ln>
          <a:effectLst/>
        </c:spPr>
        <c:marker>
          <c:symbol val="none"/>
        </c:marker>
      </c:pivotFmt>
      <c:pivotFmt>
        <c:idx val="3"/>
        <c:spPr>
          <a:solidFill>
            <a:schemeClr val="accent1"/>
          </a:solidFill>
          <a:ln w="28575" cap="rnd">
            <a:solidFill>
              <a:schemeClr val="accent1"/>
            </a:solidFill>
            <a:round/>
          </a:ln>
          <a:effectLst/>
        </c:spPr>
        <c:marker>
          <c:symbol val="none"/>
        </c:marker>
      </c:pivotFmt>
      <c:pivotFmt>
        <c:idx val="4"/>
        <c:spPr>
          <a:solidFill>
            <a:schemeClr val="accent1"/>
          </a:solidFill>
          <a:ln w="28575" cap="rnd">
            <a:solidFill>
              <a:schemeClr val="accent1"/>
            </a:solidFill>
            <a:round/>
          </a:ln>
          <a:effectLst/>
        </c:spPr>
        <c:marker>
          <c:symbol val="none"/>
        </c:marker>
      </c:pivotFmt>
      <c:pivotFmt>
        <c:idx val="5"/>
        <c:spPr>
          <a:solidFill>
            <a:schemeClr val="accent1"/>
          </a:solidFill>
          <a:ln w="28575" cap="rnd">
            <a:solidFill>
              <a:schemeClr val="accent1"/>
            </a:solidFill>
            <a:round/>
          </a:ln>
          <a:effectLst/>
        </c:spPr>
        <c:marker>
          <c:symbol val="none"/>
        </c:marker>
      </c:pivotFmt>
      <c:pivotFmt>
        <c:idx val="6"/>
        <c:spPr>
          <a:solidFill>
            <a:schemeClr val="accent1"/>
          </a:solidFill>
          <a:ln w="28575" cap="rnd">
            <a:solidFill>
              <a:schemeClr val="accent1"/>
            </a:solidFill>
            <a:round/>
          </a:ln>
          <a:effectLst/>
        </c:spPr>
        <c:marker>
          <c:symbol val="none"/>
        </c:marker>
      </c:pivotFmt>
      <c:pivotFmt>
        <c:idx val="7"/>
        <c:spPr>
          <a:solidFill>
            <a:schemeClr val="accent1"/>
          </a:solidFill>
          <a:ln w="28575" cap="rnd">
            <a:solidFill>
              <a:schemeClr val="accent1"/>
            </a:solidFill>
            <a:round/>
          </a:ln>
          <a:effectLst/>
        </c:spPr>
        <c:marker>
          <c:symbol val="none"/>
        </c:marker>
      </c:pivotFmt>
      <c:pivotFmt>
        <c:idx val="8"/>
        <c:spPr>
          <a:solidFill>
            <a:schemeClr val="accent1"/>
          </a:solidFill>
          <a:ln w="28575" cap="rnd">
            <a:solidFill>
              <a:schemeClr val="accent1"/>
            </a:solidFill>
            <a:round/>
          </a:ln>
          <a:effectLst/>
        </c:spPr>
        <c:marker>
          <c:symbol val="none"/>
        </c:marker>
      </c:pivotFmt>
      <c:pivotFmt>
        <c:idx val="9"/>
        <c:spPr>
          <a:solidFill>
            <a:schemeClr val="accent1"/>
          </a:solidFill>
          <a:ln w="28575" cap="rnd">
            <a:solidFill>
              <a:schemeClr val="accent1"/>
            </a:solidFill>
            <a:round/>
          </a:ln>
          <a:effectLst/>
        </c:spPr>
        <c:marker>
          <c:symbol val="none"/>
        </c:marker>
      </c:pivotFmt>
      <c:pivotFmt>
        <c:idx val="10"/>
        <c:spPr>
          <a:solidFill>
            <a:schemeClr val="accent1"/>
          </a:solidFill>
          <a:ln w="28575" cap="rnd">
            <a:solidFill>
              <a:schemeClr val="accent1"/>
            </a:solidFill>
            <a:round/>
          </a:ln>
          <a:effectLst/>
        </c:spPr>
        <c:marker>
          <c:symbol val="none"/>
        </c:marker>
      </c:pivotFmt>
      <c:pivotFmt>
        <c:idx val="11"/>
        <c:spPr>
          <a:solidFill>
            <a:schemeClr val="accent1"/>
          </a:solidFill>
          <a:ln w="28575" cap="rnd">
            <a:solidFill>
              <a:schemeClr val="accent1"/>
            </a:solidFill>
            <a:round/>
          </a:ln>
          <a:effectLst/>
        </c:spPr>
        <c:marker>
          <c:symbol val="none"/>
        </c:marker>
      </c:pivotFmt>
      <c:pivotFmt>
        <c:idx val="12"/>
        <c:spPr>
          <a:solidFill>
            <a:schemeClr val="accent1"/>
          </a:solidFill>
          <a:ln w="28575" cap="rnd">
            <a:solidFill>
              <a:schemeClr val="accent1"/>
            </a:solidFill>
            <a:round/>
          </a:ln>
          <a:effectLst/>
        </c:spPr>
        <c:marker>
          <c:symbol val="none"/>
        </c:marker>
      </c:pivotFmt>
      <c:pivotFmt>
        <c:idx val="13"/>
        <c:spPr>
          <a:solidFill>
            <a:schemeClr val="accent1"/>
          </a:solidFill>
          <a:ln w="28575" cap="rnd">
            <a:solidFill>
              <a:schemeClr val="accent1"/>
            </a:solidFill>
            <a:round/>
          </a:ln>
          <a:effectLst/>
        </c:spPr>
        <c:marker>
          <c:symbol val="none"/>
        </c:marker>
      </c:pivotFmt>
      <c:pivotFmt>
        <c:idx val="14"/>
        <c:marker>
          <c:symbol val="none"/>
        </c:marker>
      </c:pivotFmt>
      <c:pivotFmt>
        <c:idx val="15"/>
        <c:spPr>
          <a:solidFill>
            <a:schemeClr val="accent1"/>
          </a:solidFill>
          <a:ln w="28575" cap="rnd">
            <a:solidFill>
              <a:schemeClr val="accent1"/>
            </a:solidFill>
            <a:round/>
          </a:ln>
          <a:effectLst/>
        </c:spPr>
        <c:marker>
          <c:symbol val="none"/>
        </c:marker>
      </c:pivotFmt>
      <c:pivotFmt>
        <c:idx val="16"/>
        <c:spPr>
          <a:solidFill>
            <a:schemeClr val="accent1"/>
          </a:solidFill>
          <a:ln w="28575" cap="rnd">
            <a:solidFill>
              <a:schemeClr val="accent1"/>
            </a:solidFill>
            <a:round/>
          </a:ln>
          <a:effectLst/>
        </c:spPr>
        <c:marker>
          <c:symbol val="none"/>
        </c:marker>
      </c:pivotFmt>
      <c:pivotFmt>
        <c:idx val="17"/>
        <c:spPr>
          <a:solidFill>
            <a:schemeClr val="accent1"/>
          </a:solidFill>
          <a:ln w="28575" cap="rnd">
            <a:solidFill>
              <a:schemeClr val="accent1"/>
            </a:solidFill>
            <a:round/>
          </a:ln>
          <a:effectLst/>
        </c:spPr>
        <c:marker>
          <c:symbol val="none"/>
        </c:marker>
      </c:pivotFmt>
      <c:pivotFmt>
        <c:idx val="18"/>
        <c:spPr>
          <a:solidFill>
            <a:schemeClr val="accent1"/>
          </a:solidFill>
          <a:ln w="28575" cap="rnd">
            <a:solidFill>
              <a:schemeClr val="accent1"/>
            </a:solidFill>
            <a:round/>
          </a:ln>
          <a:effectLst/>
        </c:spPr>
        <c:marker>
          <c:symbol val="none"/>
        </c:marker>
      </c:pivotFmt>
      <c:pivotFmt>
        <c:idx val="19"/>
        <c:spPr>
          <a:solidFill>
            <a:schemeClr val="accent1"/>
          </a:solidFill>
          <a:ln w="28575" cap="rnd">
            <a:solidFill>
              <a:schemeClr val="accent1"/>
            </a:solidFill>
            <a:round/>
          </a:ln>
          <a:effectLst/>
        </c:spPr>
        <c:marker>
          <c:spPr>
            <a:solidFill>
              <a:schemeClr val="accent1"/>
            </a:solidFill>
            <a:ln w="9525">
              <a:solidFill>
                <a:schemeClr val="accent1"/>
              </a:solidFill>
            </a:ln>
            <a:effectLst/>
          </c:spPr>
        </c:marker>
      </c:pivotFmt>
      <c:pivotFmt>
        <c:idx val="20"/>
        <c:spPr>
          <a:solidFill>
            <a:schemeClr val="accent1"/>
          </a:solidFill>
          <a:ln w="28575" cap="rnd">
            <a:solidFill>
              <a:schemeClr val="accent1"/>
            </a:solidFill>
            <a:round/>
          </a:ln>
          <a:effectLst/>
        </c:spPr>
        <c:marker>
          <c:spPr>
            <a:solidFill>
              <a:schemeClr val="accent1"/>
            </a:solidFill>
            <a:ln w="9525">
              <a:solidFill>
                <a:schemeClr val="accent1"/>
              </a:solidFill>
            </a:ln>
            <a:effectLst/>
          </c:spPr>
        </c:marker>
      </c:pivotFmt>
      <c:pivotFmt>
        <c:idx val="21"/>
        <c:marker>
          <c:symbol val="none"/>
        </c:marker>
      </c:pivotFmt>
      <c:pivotFmt>
        <c:idx val="22"/>
        <c:marker>
          <c:symbol val="none"/>
        </c:marker>
      </c:pivotFmt>
      <c:pivotFmt>
        <c:idx val="23"/>
        <c:spPr>
          <a:ln w="28575" cap="rnd">
            <a:solidFill>
              <a:schemeClr val="accent1"/>
            </a:solidFill>
            <a:round/>
          </a:ln>
          <a:effectLst/>
        </c:spPr>
        <c:marker>
          <c:symbol val="none"/>
        </c:marker>
      </c:pivotFmt>
      <c:pivotFmt>
        <c:idx val="24"/>
        <c:spPr>
          <a:ln w="28575" cap="rnd">
            <a:solidFill>
              <a:schemeClr val="accent1"/>
            </a:solidFill>
            <a:round/>
          </a:ln>
          <a:effectLst/>
        </c:spPr>
        <c:marker>
          <c:symbol val="none"/>
        </c:marker>
      </c:pivotFmt>
    </c:pivotFmts>
    <c:plotArea>
      <c:layout/>
      <c:lineChart>
        <c:grouping val="standard"/>
        <c:varyColors val="0"/>
        <c:ser>
          <c:idx val="0"/>
          <c:order val="0"/>
          <c:tx>
            <c:v>Keyword URL Efficiency</c:v>
          </c:tx>
          <c:spPr>
            <a:ln w="28575" cap="rnd">
              <a:solidFill>
                <a:schemeClr val="accent1"/>
              </a:solidFill>
              <a:round/>
            </a:ln>
            <a:effectLst/>
          </c:spPr>
          <c:marker>
            <c:symbol val="none"/>
          </c:marker>
          <c:cat>
            <c:strLit>
              <c:ptCount val="34"/>
              <c:pt idx="0">
                <c:v>Jan
2014</c:v>
              </c:pt>
              <c:pt idx="1">
                <c:v>Feb
2014</c:v>
              </c:pt>
              <c:pt idx="2">
                <c:v>Mrz
2014</c:v>
              </c:pt>
              <c:pt idx="3">
                <c:v>Apr
2014</c:v>
              </c:pt>
              <c:pt idx="4">
                <c:v>Mai
2014</c:v>
              </c:pt>
              <c:pt idx="5">
                <c:v>Jun
2014</c:v>
              </c:pt>
              <c:pt idx="6">
                <c:v>Jul
2014</c:v>
              </c:pt>
              <c:pt idx="7">
                <c:v>Aug
2014</c:v>
              </c:pt>
              <c:pt idx="8">
                <c:v>Sep
2014</c:v>
              </c:pt>
              <c:pt idx="9">
                <c:v>Okt
2014</c:v>
              </c:pt>
              <c:pt idx="10">
                <c:v>Nov
2014</c:v>
              </c:pt>
              <c:pt idx="11">
                <c:v>Dez
2014</c:v>
              </c:pt>
              <c:pt idx="12">
                <c:v>Jan
2015</c:v>
              </c:pt>
              <c:pt idx="13">
                <c:v>Feb
2015</c:v>
              </c:pt>
              <c:pt idx="14">
                <c:v>Mrz
2015</c:v>
              </c:pt>
              <c:pt idx="15">
                <c:v>Apr
2015</c:v>
              </c:pt>
              <c:pt idx="16">
                <c:v>Mai
2015</c:v>
              </c:pt>
              <c:pt idx="17">
                <c:v>Jun
2015</c:v>
              </c:pt>
              <c:pt idx="18">
                <c:v>Jul
2015</c:v>
              </c:pt>
              <c:pt idx="19">
                <c:v>Aug
2015</c:v>
              </c:pt>
              <c:pt idx="20">
                <c:v>Sep
2015</c:v>
              </c:pt>
              <c:pt idx="21">
                <c:v>Okt
2015</c:v>
              </c:pt>
              <c:pt idx="22">
                <c:v>Nov
2015</c:v>
              </c:pt>
              <c:pt idx="23">
                <c:v>Dez
2015</c:v>
              </c:pt>
              <c:pt idx="24">
                <c:v>Jan
2016</c:v>
              </c:pt>
              <c:pt idx="25">
                <c:v>Feb
2016</c:v>
              </c:pt>
              <c:pt idx="26">
                <c:v>Mrz
2016</c:v>
              </c:pt>
              <c:pt idx="27">
                <c:v>Apr
2016</c:v>
              </c:pt>
              <c:pt idx="28">
                <c:v>Mai
2016</c:v>
              </c:pt>
              <c:pt idx="29">
                <c:v>Jun
2016</c:v>
              </c:pt>
              <c:pt idx="30">
                <c:v>Jul
2016</c:v>
              </c:pt>
              <c:pt idx="31">
                <c:v>Aug
2016</c:v>
              </c:pt>
              <c:pt idx="32">
                <c:v>Sep
2016</c:v>
              </c:pt>
              <c:pt idx="33">
                <c:v>Okt
2016</c:v>
              </c:pt>
            </c:strLit>
          </c:cat>
          <c:val>
            <c:numLit>
              <c:formatCode>#,##0.00</c:formatCode>
              <c:ptCount val="34"/>
              <c:pt idx="0">
                <c:v>1.9850957787296382</c:v>
              </c:pt>
              <c:pt idx="1">
                <c:v>2.0216807416076588</c:v>
              </c:pt>
              <c:pt idx="2">
                <c:v>2.0590617155598721</c:v>
              </c:pt>
              <c:pt idx="3">
                <c:v>2.1060377358490565</c:v>
              </c:pt>
              <c:pt idx="4">
                <c:v>2.1382019418435161</c:v>
              </c:pt>
              <c:pt idx="5">
                <c:v>2.1137249224144985</c:v>
              </c:pt>
              <c:pt idx="6">
                <c:v>2.0928280830519563</c:v>
              </c:pt>
              <c:pt idx="7">
                <c:v>2.0879717901339085</c:v>
              </c:pt>
              <c:pt idx="8">
                <c:v>2.0812926488378376</c:v>
              </c:pt>
              <c:pt idx="9">
                <c:v>2.0957247681610167</c:v>
              </c:pt>
              <c:pt idx="10">
                <c:v>2.0814067211823195</c:v>
              </c:pt>
              <c:pt idx="11">
                <c:v>2.092441244513632</c:v>
              </c:pt>
              <c:pt idx="12">
                <c:v>2.1554207945002584</c:v>
              </c:pt>
              <c:pt idx="13">
                <c:v>2.2296463473738273</c:v>
              </c:pt>
              <c:pt idx="14">
                <c:v>2.2215075513937972</c:v>
              </c:pt>
              <c:pt idx="15">
                <c:v>2.2394544023038239</c:v>
              </c:pt>
              <c:pt idx="16">
                <c:v>2.1284871483205361</c:v>
              </c:pt>
              <c:pt idx="17">
                <c:v>2.0551910325910887</c:v>
              </c:pt>
              <c:pt idx="18">
                <c:v>2.0468788512029148</c:v>
              </c:pt>
              <c:pt idx="19">
                <c:v>2.0472437254759943</c:v>
              </c:pt>
              <c:pt idx="20">
                <c:v>2.0202424827796559</c:v>
              </c:pt>
              <c:pt idx="21">
                <c:v>2.0422633223022917</c:v>
              </c:pt>
              <c:pt idx="22">
                <c:v>2.0546782314151448</c:v>
              </c:pt>
              <c:pt idx="23">
                <c:v>2.1262002304442453</c:v>
              </c:pt>
              <c:pt idx="24">
                <c:v>2.1345165383457352</c:v>
              </c:pt>
              <c:pt idx="25">
                <c:v>2.1915316519874191</c:v>
              </c:pt>
              <c:pt idx="26">
                <c:v>2.1333650085888674</c:v>
              </c:pt>
              <c:pt idx="27">
                <c:v>2.6345803536627077</c:v>
              </c:pt>
              <c:pt idx="28">
                <c:v>2.2603530177480304</c:v>
              </c:pt>
              <c:pt idx="29">
                <c:v>2.2832111738640362</c:v>
              </c:pt>
              <c:pt idx="30">
                <c:v>2.3680161152319932</c:v>
              </c:pt>
              <c:pt idx="31">
                <c:v>2.477782242773781</c:v>
              </c:pt>
              <c:pt idx="32">
                <c:v>2.507258777159048</c:v>
              </c:pt>
              <c:pt idx="33">
                <c:v>2.5214061396207677</c:v>
              </c:pt>
            </c:numLit>
          </c:val>
          <c:smooth val="1"/>
          <c:extLst>
            <c:ext xmlns:c16="http://schemas.microsoft.com/office/drawing/2014/chart" uri="{C3380CC4-5D6E-409C-BE32-E72D297353CC}">
              <c16:uniqueId val="{00000000-ACCA-427A-99F0-7193C9AA7A4A}"/>
            </c:ext>
          </c:extLst>
        </c:ser>
        <c:dLbls>
          <c:showLegendKey val="0"/>
          <c:showVal val="0"/>
          <c:showCatName val="0"/>
          <c:showSerName val="0"/>
          <c:showPercent val="0"/>
          <c:showBubbleSize val="0"/>
        </c:dLbls>
        <c:marker val="1"/>
        <c:smooth val="0"/>
        <c:axId val="1451566512"/>
        <c:axId val="1451566096"/>
      </c:lineChart>
      <c:lineChart>
        <c:grouping val="standard"/>
        <c:varyColors val="0"/>
        <c:ser>
          <c:idx val="1"/>
          <c:order val="1"/>
          <c:tx>
            <c:v>Index Efficiency</c:v>
          </c:tx>
          <c:spPr>
            <a:ln w="28575" cap="rnd">
              <a:solidFill>
                <a:schemeClr val="accent2"/>
              </a:solidFill>
              <a:round/>
            </a:ln>
            <a:effectLst/>
          </c:spPr>
          <c:marker>
            <c:symbol val="none"/>
          </c:marker>
          <c:cat>
            <c:strLit>
              <c:ptCount val="34"/>
              <c:pt idx="0">
                <c:v>Jan
2014</c:v>
              </c:pt>
              <c:pt idx="1">
                <c:v>Feb
2014</c:v>
              </c:pt>
              <c:pt idx="2">
                <c:v>Mrz
2014</c:v>
              </c:pt>
              <c:pt idx="3">
                <c:v>Apr
2014</c:v>
              </c:pt>
              <c:pt idx="4">
                <c:v>Mai
2014</c:v>
              </c:pt>
              <c:pt idx="5">
                <c:v>Jun
2014</c:v>
              </c:pt>
              <c:pt idx="6">
                <c:v>Jul
2014</c:v>
              </c:pt>
              <c:pt idx="7">
                <c:v>Aug
2014</c:v>
              </c:pt>
              <c:pt idx="8">
                <c:v>Sep
2014</c:v>
              </c:pt>
              <c:pt idx="9">
                <c:v>Okt
2014</c:v>
              </c:pt>
              <c:pt idx="10">
                <c:v>Nov
2014</c:v>
              </c:pt>
              <c:pt idx="11">
                <c:v>Dez
2014</c:v>
              </c:pt>
              <c:pt idx="12">
                <c:v>Jan
2015</c:v>
              </c:pt>
              <c:pt idx="13">
                <c:v>Feb
2015</c:v>
              </c:pt>
              <c:pt idx="14">
                <c:v>Mrz
2015</c:v>
              </c:pt>
              <c:pt idx="15">
                <c:v>Apr
2015</c:v>
              </c:pt>
              <c:pt idx="16">
                <c:v>Mai
2015</c:v>
              </c:pt>
              <c:pt idx="17">
                <c:v>Jun
2015</c:v>
              </c:pt>
              <c:pt idx="18">
                <c:v>Jul
2015</c:v>
              </c:pt>
              <c:pt idx="19">
                <c:v>Aug
2015</c:v>
              </c:pt>
              <c:pt idx="20">
                <c:v>Sep
2015</c:v>
              </c:pt>
              <c:pt idx="21">
                <c:v>Okt
2015</c:v>
              </c:pt>
              <c:pt idx="22">
                <c:v>Nov
2015</c:v>
              </c:pt>
              <c:pt idx="23">
                <c:v>Dez
2015</c:v>
              </c:pt>
              <c:pt idx="24">
                <c:v>Jan
2016</c:v>
              </c:pt>
              <c:pt idx="25">
                <c:v>Feb
2016</c:v>
              </c:pt>
              <c:pt idx="26">
                <c:v>Mrz
2016</c:v>
              </c:pt>
              <c:pt idx="27">
                <c:v>Apr
2016</c:v>
              </c:pt>
              <c:pt idx="28">
                <c:v>Mai
2016</c:v>
              </c:pt>
              <c:pt idx="29">
                <c:v>Jun
2016</c:v>
              </c:pt>
              <c:pt idx="30">
                <c:v>Jul
2016</c:v>
              </c:pt>
              <c:pt idx="31">
                <c:v>Aug
2016</c:v>
              </c:pt>
              <c:pt idx="32">
                <c:v>Sep
2016</c:v>
              </c:pt>
              <c:pt idx="33">
                <c:v>Okt
2016</c:v>
              </c:pt>
            </c:strLit>
          </c:cat>
          <c:val>
            <c:numLit>
              <c:formatCode>#,##0.00</c:formatCode>
              <c:ptCount val="34"/>
              <c:pt idx="0">
                <c:v>3.4472829357493392E-2</c:v>
              </c:pt>
              <c:pt idx="1">
                <c:v>3.6042876032497534E-2</c:v>
              </c:pt>
              <c:pt idx="2">
                <c:v>4.0875826015997929E-2</c:v>
              </c:pt>
              <c:pt idx="3">
                <c:v>4.7688872595122771E-2</c:v>
              </c:pt>
              <c:pt idx="4">
                <c:v>4.4780553335927231E-2</c:v>
              </c:pt>
              <c:pt idx="5">
                <c:v>4.0410121921131921E-2</c:v>
              </c:pt>
              <c:pt idx="6">
                <c:v>3.6476192652543468E-2</c:v>
              </c:pt>
              <c:pt idx="7">
                <c:v>3.4648134180410427E-2</c:v>
              </c:pt>
              <c:pt idx="8">
                <c:v>4.4110374431270562E-2</c:v>
              </c:pt>
              <c:pt idx="9">
                <c:v>4.7048692691385452E-2</c:v>
              </c:pt>
              <c:pt idx="10">
                <c:v>5.4455658747285092E-2</c:v>
              </c:pt>
              <c:pt idx="11">
                <c:v>5.0043911456201656E-2</c:v>
              </c:pt>
              <c:pt idx="12">
                <c:v>4.6211441959576674E-2</c:v>
              </c:pt>
              <c:pt idx="13">
                <c:v>4.3302040031352691E-2</c:v>
              </c:pt>
              <c:pt idx="14">
                <c:v>4.6173606687271343E-2</c:v>
              </c:pt>
              <c:pt idx="15">
                <c:v>4.7477397008867425E-2</c:v>
              </c:pt>
              <c:pt idx="16">
                <c:v>5.5630679097874017E-2</c:v>
              </c:pt>
              <c:pt idx="17">
                <c:v>5.8363585942620887E-2</c:v>
              </c:pt>
              <c:pt idx="18">
                <c:v>6.4477457246501987E-2</c:v>
              </c:pt>
              <c:pt idx="19">
                <c:v>6.8121372184815426E-2</c:v>
              </c:pt>
              <c:pt idx="20">
                <c:v>7.1652147517721629E-2</c:v>
              </c:pt>
              <c:pt idx="21">
                <c:v>7.1451010652493235E-2</c:v>
              </c:pt>
              <c:pt idx="22">
                <c:v>6.8705194487247795E-2</c:v>
              </c:pt>
              <c:pt idx="23">
                <c:v>6.713467884172919E-2</c:v>
              </c:pt>
              <c:pt idx="24">
                <c:v>6.8773971119203178E-2</c:v>
              </c:pt>
              <c:pt idx="25">
                <c:v>6.51639500036547E-2</c:v>
              </c:pt>
              <c:pt idx="26">
                <c:v>5.9278544088972339E-2</c:v>
              </c:pt>
              <c:pt idx="27">
                <c:v>4.4907657683941518E-2</c:v>
              </c:pt>
              <c:pt idx="28">
                <c:v>5.7036441926530998E-2</c:v>
              </c:pt>
              <c:pt idx="29">
                <c:v>5.7948111576816112E-2</c:v>
              </c:pt>
              <c:pt idx="30">
                <c:v>5.4782560554226215E-2</c:v>
              </c:pt>
              <c:pt idx="31">
                <c:v>5.2774801863348049E-2</c:v>
              </c:pt>
              <c:pt idx="32">
                <c:v>5.3498218695904216E-2</c:v>
              </c:pt>
              <c:pt idx="33">
                <c:v>5.4420295371498173E-2</c:v>
              </c:pt>
            </c:numLit>
          </c:val>
          <c:smooth val="1"/>
          <c:extLst>
            <c:ext xmlns:c16="http://schemas.microsoft.com/office/drawing/2014/chart" uri="{C3380CC4-5D6E-409C-BE32-E72D297353CC}">
              <c16:uniqueId val="{00000001-ACCA-427A-99F0-7193C9AA7A4A}"/>
            </c:ext>
          </c:extLst>
        </c:ser>
        <c:dLbls>
          <c:showLegendKey val="0"/>
          <c:showVal val="0"/>
          <c:showCatName val="0"/>
          <c:showSerName val="0"/>
          <c:showPercent val="0"/>
          <c:showBubbleSize val="0"/>
        </c:dLbls>
        <c:marker val="1"/>
        <c:smooth val="0"/>
        <c:axId val="1997880495"/>
        <c:axId val="149093007"/>
      </c:lineChart>
      <c:catAx>
        <c:axId val="1451566512"/>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451566096"/>
        <c:crosses val="autoZero"/>
        <c:auto val="1"/>
        <c:lblAlgn val="ctr"/>
        <c:lblOffset val="100"/>
        <c:noMultiLvlLbl val="0"/>
        <c:extLst>
          <c:ext xmlns:c15="http://schemas.microsoft.com/office/drawing/2012/chart" uri="{F40574EE-89B7-4290-83BB-5DA773EAF853}">
            <c15:numFmt c:formatCode="General" c:sourceLinked="1"/>
          </c:ext>
        </c:extLst>
      </c:catAx>
      <c:valAx>
        <c:axId val="1451566096"/>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451566512"/>
        <c:crosses val="autoZero"/>
        <c:crossBetween val="between"/>
        <c:extLst>
          <c:ext xmlns:c15="http://schemas.microsoft.com/office/drawing/2012/chart" uri="{F40574EE-89B7-4290-83BB-5DA773EAF853}">
            <c15:numFmt c:formatCode="#,##0.00" c:sourceLinked="1"/>
          </c:ext>
        </c:extLst>
      </c:valAx>
      <c:valAx>
        <c:axId val="149093007"/>
        <c:scaling>
          <c:orientation val="minMax"/>
        </c:scaling>
        <c:delete val="0"/>
        <c:axPos val="r"/>
        <c:numFmt formatCode="#,##0.0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997880495"/>
        <c:crosses val="max"/>
        <c:crossBetween val="between"/>
        <c:extLst>
          <c:ext xmlns:c15="http://schemas.microsoft.com/office/drawing/2012/chart" uri="{F40574EE-89B7-4290-83BB-5DA773EAF853}">
            <c15:numFmt c:formatCode="#,##0.00" c:sourceLinked="1"/>
          </c:ext>
        </c:extLst>
      </c:valAx>
      <c:catAx>
        <c:axId val="1997880495"/>
        <c:scaling>
          <c:orientation val="minMax"/>
        </c:scaling>
        <c:delete val="1"/>
        <c:axPos val="b"/>
        <c:numFmt formatCode="General" sourceLinked="0"/>
        <c:majorTickMark val="out"/>
        <c:minorTickMark val="none"/>
        <c:tickLblPos val="nextTo"/>
        <c:crossAx val="149093007"/>
        <c:crosses val="autoZero"/>
        <c:auto val="1"/>
        <c:lblAlgn val="ctr"/>
        <c:lblOffset val="100"/>
        <c:noMultiLvlLbl val="0"/>
        <c:extLst>
          <c:ext xmlns:c15="http://schemas.microsoft.com/office/drawing/2012/chart" uri="{F40574EE-89B7-4290-83BB-5DA773EAF853}">
            <c15:numFmt c:formatCode="General" c:sourceLinked="1"/>
          </c:ext>
        </c:extLst>
      </c:cat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extLst>
    <c:ext xmlns:c15="http://schemas.microsoft.com/office/drawing/2012/chart" uri="{723BEF56-08C2-4564-9609-F4CBC75E7E54}">
      <c15:pivotSource>
        <c15:name>[Sistrix Efficiency.xlsx]PivotChartTable5</c15:name>
        <c15:fmtId val="4"/>
      </c15:pivotSource>
      <c15:pivotOptions>
        <c15:dropZoneFilter val="1"/>
        <c15:dropZoneCategories val="1"/>
        <c15:dropZoneData val="1"/>
        <c15:dropZoneSeries val="1"/>
      </c15:pivotOptions>
    </c:ext>
    <c:ext xmlns:c16="http://schemas.microsoft.com/office/drawing/2014/chart" uri="{E28EC0CA-F0BB-4C9C-879D-F8772B89E7AC}">
      <c16:pivotOptions16>
        <c16:showExpandCollapseFieldButtons val="1"/>
      </c16:pivotOptions16>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ivotFmts>
      <c:pivotFmt>
        <c:idx val="0"/>
        <c:spPr>
          <a:solidFill>
            <a:schemeClr val="accent1"/>
          </a:solidFill>
          <a:ln>
            <a:noFill/>
          </a:ln>
          <a:effectLst/>
        </c:spPr>
        <c:marker>
          <c:symbol val="none"/>
        </c:marker>
      </c:pivotFmt>
      <c:pivotFmt>
        <c:idx val="1"/>
        <c:spPr>
          <a:solidFill>
            <a:schemeClr val="accent1"/>
          </a:solidFill>
          <a:ln w="28575" cap="rnd">
            <a:solidFill>
              <a:schemeClr val="accent1"/>
            </a:solidFill>
            <a:round/>
          </a:ln>
          <a:effectLst/>
        </c:spPr>
        <c:marker>
          <c:symbol val="none"/>
        </c:marker>
      </c:pivotFmt>
      <c:pivotFmt>
        <c:idx val="2"/>
        <c:spPr>
          <a:solidFill>
            <a:schemeClr val="accent1"/>
          </a:solidFill>
          <a:ln w="28575" cap="rnd">
            <a:solidFill>
              <a:schemeClr val="accent1"/>
            </a:solidFill>
            <a:round/>
          </a:ln>
          <a:effectLst/>
        </c:spPr>
        <c:marker>
          <c:symbol val="none"/>
        </c:marker>
      </c:pivotFmt>
      <c:pivotFmt>
        <c:idx val="3"/>
        <c:spPr>
          <a:solidFill>
            <a:schemeClr val="accent1"/>
          </a:solidFill>
          <a:ln w="28575" cap="rnd">
            <a:solidFill>
              <a:schemeClr val="accent1"/>
            </a:solidFill>
            <a:round/>
          </a:ln>
          <a:effectLst/>
        </c:spPr>
        <c:marker>
          <c:symbol val="none"/>
        </c:marker>
      </c:pivotFmt>
      <c:pivotFmt>
        <c:idx val="4"/>
        <c:spPr>
          <a:solidFill>
            <a:schemeClr val="accent1"/>
          </a:solidFill>
          <a:ln w="28575" cap="rnd">
            <a:solidFill>
              <a:schemeClr val="accent1"/>
            </a:solidFill>
            <a:round/>
          </a:ln>
          <a:effectLst/>
        </c:spPr>
        <c:marker>
          <c:symbol val="none"/>
        </c:marker>
      </c:pivotFmt>
      <c:pivotFmt>
        <c:idx val="5"/>
        <c:spPr>
          <a:solidFill>
            <a:schemeClr val="accent1"/>
          </a:solidFill>
          <a:ln w="28575" cap="rnd">
            <a:solidFill>
              <a:schemeClr val="accent1"/>
            </a:solidFill>
            <a:round/>
          </a:ln>
          <a:effectLst/>
        </c:spPr>
        <c:marker>
          <c:symbol val="none"/>
        </c:marker>
      </c:pivotFmt>
      <c:pivotFmt>
        <c:idx val="6"/>
        <c:spPr>
          <a:solidFill>
            <a:schemeClr val="accent1"/>
          </a:solidFill>
          <a:ln w="28575" cap="rnd">
            <a:solidFill>
              <a:schemeClr val="accent1"/>
            </a:solidFill>
            <a:round/>
          </a:ln>
          <a:effectLst/>
        </c:spPr>
        <c:marker>
          <c:symbol val="none"/>
        </c:marker>
      </c:pivotFmt>
      <c:pivotFmt>
        <c:idx val="7"/>
        <c:spPr>
          <a:solidFill>
            <a:schemeClr val="accent1"/>
          </a:solidFill>
          <a:ln w="28575" cap="rnd">
            <a:solidFill>
              <a:schemeClr val="accent1"/>
            </a:solidFill>
            <a:round/>
          </a:ln>
          <a:effectLst/>
        </c:spPr>
        <c:marker>
          <c:symbol val="none"/>
        </c:marker>
      </c:pivotFmt>
      <c:pivotFmt>
        <c:idx val="8"/>
        <c:spPr>
          <a:solidFill>
            <a:schemeClr val="accent1"/>
          </a:solidFill>
          <a:ln w="28575" cap="rnd">
            <a:solidFill>
              <a:schemeClr val="accent1"/>
            </a:solidFill>
            <a:round/>
          </a:ln>
          <a:effectLst/>
        </c:spPr>
        <c:marker>
          <c:symbol val="none"/>
        </c:marker>
      </c:pivotFmt>
      <c:pivotFmt>
        <c:idx val="9"/>
        <c:spPr>
          <a:solidFill>
            <a:schemeClr val="accent1"/>
          </a:solidFill>
          <a:ln w="28575" cap="rnd">
            <a:solidFill>
              <a:schemeClr val="accent1"/>
            </a:solidFill>
            <a:round/>
          </a:ln>
          <a:effectLst/>
        </c:spPr>
        <c:marker>
          <c:symbol val="none"/>
        </c:marker>
      </c:pivotFmt>
      <c:pivotFmt>
        <c:idx val="10"/>
        <c:spPr>
          <a:solidFill>
            <a:schemeClr val="accent1"/>
          </a:solidFill>
          <a:ln w="28575" cap="rnd">
            <a:solidFill>
              <a:schemeClr val="accent1"/>
            </a:solidFill>
            <a:round/>
          </a:ln>
          <a:effectLst/>
        </c:spPr>
        <c:marker>
          <c:symbol val="none"/>
        </c:marker>
      </c:pivotFmt>
      <c:pivotFmt>
        <c:idx val="11"/>
        <c:spPr>
          <a:solidFill>
            <a:schemeClr val="accent1"/>
          </a:solidFill>
          <a:ln w="28575" cap="rnd">
            <a:solidFill>
              <a:schemeClr val="accent1"/>
            </a:solidFill>
            <a:round/>
          </a:ln>
          <a:effectLst/>
        </c:spPr>
        <c:marker>
          <c:symbol val="none"/>
        </c:marker>
      </c:pivotFmt>
      <c:pivotFmt>
        <c:idx val="12"/>
        <c:spPr>
          <a:solidFill>
            <a:schemeClr val="accent1"/>
          </a:solidFill>
          <a:ln w="28575" cap="rnd">
            <a:solidFill>
              <a:schemeClr val="accent1"/>
            </a:solidFill>
            <a:round/>
          </a:ln>
          <a:effectLst/>
        </c:spPr>
        <c:marker>
          <c:symbol val="none"/>
        </c:marker>
      </c:pivotFmt>
      <c:pivotFmt>
        <c:idx val="13"/>
        <c:spPr>
          <a:solidFill>
            <a:schemeClr val="accent1"/>
          </a:solidFill>
          <a:ln w="28575" cap="rnd">
            <a:solidFill>
              <a:schemeClr val="accent1"/>
            </a:solidFill>
            <a:round/>
          </a:ln>
          <a:effectLst/>
        </c:spPr>
        <c:marker>
          <c:symbol val="none"/>
        </c:marker>
      </c:pivotFmt>
      <c:pivotFmt>
        <c:idx val="14"/>
        <c:marker>
          <c:symbol val="none"/>
        </c:marker>
      </c:pivotFmt>
      <c:pivotFmt>
        <c:idx val="15"/>
        <c:spPr>
          <a:solidFill>
            <a:schemeClr val="accent1"/>
          </a:solidFill>
          <a:ln w="28575" cap="rnd">
            <a:solidFill>
              <a:schemeClr val="accent1"/>
            </a:solidFill>
            <a:round/>
          </a:ln>
          <a:effectLst/>
        </c:spPr>
        <c:marker>
          <c:symbol val="none"/>
        </c:marker>
      </c:pivotFmt>
      <c:pivotFmt>
        <c:idx val="16"/>
        <c:spPr>
          <a:solidFill>
            <a:schemeClr val="accent1"/>
          </a:solidFill>
          <a:ln w="28575" cap="rnd">
            <a:solidFill>
              <a:schemeClr val="accent1"/>
            </a:solidFill>
            <a:round/>
          </a:ln>
          <a:effectLst/>
        </c:spPr>
        <c:marker>
          <c:symbol val="none"/>
        </c:marker>
      </c:pivotFmt>
      <c:pivotFmt>
        <c:idx val="17"/>
        <c:spPr>
          <a:solidFill>
            <a:schemeClr val="accent1"/>
          </a:solidFill>
          <a:ln w="28575" cap="rnd">
            <a:solidFill>
              <a:schemeClr val="accent1"/>
            </a:solidFill>
            <a:round/>
          </a:ln>
          <a:effectLst/>
        </c:spPr>
        <c:marker>
          <c:symbol val="none"/>
        </c:marker>
      </c:pivotFmt>
      <c:pivotFmt>
        <c:idx val="18"/>
        <c:spPr>
          <a:solidFill>
            <a:schemeClr val="accent1"/>
          </a:solidFill>
          <a:ln w="28575" cap="rnd">
            <a:solidFill>
              <a:schemeClr val="accent1"/>
            </a:solidFill>
            <a:round/>
          </a:ln>
          <a:effectLst/>
        </c:spPr>
        <c:marker>
          <c:symbol val="none"/>
        </c:marker>
      </c:pivotFmt>
      <c:pivotFmt>
        <c:idx val="19"/>
        <c:spPr>
          <a:solidFill>
            <a:schemeClr val="accent1"/>
          </a:solidFill>
          <a:ln w="28575" cap="rnd">
            <a:solidFill>
              <a:schemeClr val="accent1"/>
            </a:solidFill>
            <a:round/>
          </a:ln>
          <a:effectLst/>
        </c:spPr>
        <c:marker>
          <c:symbol val="none"/>
        </c:marker>
      </c:pivotFmt>
      <c:pivotFmt>
        <c:idx val="20"/>
        <c:spPr>
          <a:solidFill>
            <a:schemeClr val="accent1"/>
          </a:solidFill>
          <a:ln w="28575" cap="rnd">
            <a:solidFill>
              <a:schemeClr val="accent1"/>
            </a:solidFill>
            <a:round/>
          </a:ln>
          <a:effectLst/>
        </c:spPr>
        <c:marker>
          <c:symbol val="none"/>
        </c:marker>
      </c:pivotFmt>
      <c:pivotFmt>
        <c:idx val="21"/>
        <c:spPr>
          <a:solidFill>
            <a:schemeClr val="accent1"/>
          </a:solidFill>
          <a:ln>
            <a:noFill/>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solidFill>
            <a:schemeClr val="accent1"/>
          </a:solidFill>
          <a:ln w="28575" cap="rnd">
            <a:solidFill>
              <a:schemeClr val="accent1"/>
            </a:solidFill>
            <a:round/>
          </a:ln>
          <a:effectLst/>
        </c:spPr>
      </c:pivotFmt>
      <c:pivotFmt>
        <c:idx val="25"/>
        <c:spPr>
          <a:solidFill>
            <a:schemeClr val="accent1"/>
          </a:solidFill>
          <a:ln w="28575" cap="rnd">
            <a:solidFill>
              <a:schemeClr val="accent1"/>
            </a:solidFill>
            <a:round/>
          </a:ln>
          <a:effectLst/>
        </c:spPr>
      </c:pivotFmt>
      <c:pivotFmt>
        <c:idx val="26"/>
        <c:spPr>
          <a:solidFill>
            <a:schemeClr val="accent1"/>
          </a:solidFill>
          <a:ln>
            <a:noFill/>
          </a:ln>
          <a:effectLst/>
        </c:spPr>
        <c:marker>
          <c:symbol val="none"/>
        </c:marker>
      </c:pivotFmt>
      <c:pivotFmt>
        <c:idx val="27"/>
        <c:spPr>
          <a:solidFill>
            <a:schemeClr val="accent1"/>
          </a:solidFill>
          <a:ln w="28575" cap="rnd">
            <a:solidFill>
              <a:schemeClr val="accent1"/>
            </a:solidFill>
            <a:round/>
          </a:ln>
          <a:effectLst/>
        </c:spPr>
        <c:marker>
          <c:symbol val="none"/>
        </c:marker>
      </c:pivotFmt>
      <c:pivotFmt>
        <c:idx val="28"/>
        <c:spPr>
          <a:solidFill>
            <a:schemeClr val="accent1"/>
          </a:solidFill>
          <a:ln w="28575" cap="rnd">
            <a:solidFill>
              <a:schemeClr val="accent1"/>
            </a:solidFill>
            <a:round/>
          </a:ln>
          <a:effectLst/>
        </c:spPr>
        <c:marker>
          <c:symbol val="none"/>
        </c:marker>
      </c:pivotFmt>
      <c:pivotFmt>
        <c:idx val="29"/>
        <c:spPr>
          <a:solidFill>
            <a:schemeClr val="accent1"/>
          </a:solidFill>
          <a:ln>
            <a:noFill/>
          </a:ln>
          <a:effectLst/>
        </c:spPr>
        <c:marker>
          <c:symbol val="none"/>
        </c:marker>
      </c:pivotFmt>
      <c:pivotFmt>
        <c:idx val="30"/>
        <c:spPr>
          <a:ln w="28575" cap="rnd">
            <a:solidFill>
              <a:schemeClr val="accent1"/>
            </a:solidFill>
            <a:round/>
          </a:ln>
          <a:effectLst/>
        </c:spPr>
        <c:marker>
          <c:symbol val="none"/>
        </c:marker>
      </c:pivotFmt>
      <c:pivotFmt>
        <c:idx val="31"/>
        <c:spPr>
          <a:ln w="28575" cap="rnd">
            <a:solidFill>
              <a:schemeClr val="accent1"/>
            </a:solidFill>
            <a:round/>
          </a:ln>
          <a:effectLst/>
        </c:spPr>
        <c:marker>
          <c:symbol val="none"/>
        </c:marker>
      </c:pivotFmt>
    </c:pivotFmts>
    <c:plotArea>
      <c:layout/>
      <c:areaChart>
        <c:grouping val="standard"/>
        <c:varyColors val="0"/>
        <c:ser>
          <c:idx val="0"/>
          <c:order val="0"/>
          <c:tx>
            <c:v>Indexstatus</c:v>
          </c:tx>
          <c:spPr>
            <a:solidFill>
              <a:schemeClr val="accent1"/>
            </a:solidFill>
            <a:ln>
              <a:noFill/>
            </a:ln>
            <a:effectLst/>
          </c:spPr>
          <c:cat>
            <c:strLit>
              <c:ptCount val="34"/>
              <c:pt idx="0">
                <c:v>Jan
2014</c:v>
              </c:pt>
              <c:pt idx="1">
                <c:v>Feb
2014</c:v>
              </c:pt>
              <c:pt idx="2">
                <c:v>Mrz
2014</c:v>
              </c:pt>
              <c:pt idx="3">
                <c:v>Apr
2014</c:v>
              </c:pt>
              <c:pt idx="4">
                <c:v>Mai
2014</c:v>
              </c:pt>
              <c:pt idx="5">
                <c:v>Jun
2014</c:v>
              </c:pt>
              <c:pt idx="6">
                <c:v>Jul
2014</c:v>
              </c:pt>
              <c:pt idx="7">
                <c:v>Aug
2014</c:v>
              </c:pt>
              <c:pt idx="8">
                <c:v>Sep
2014</c:v>
              </c:pt>
              <c:pt idx="9">
                <c:v>Okt
2014</c:v>
              </c:pt>
              <c:pt idx="10">
                <c:v>Nov
2014</c:v>
              </c:pt>
              <c:pt idx="11">
                <c:v>Dez
2014</c:v>
              </c:pt>
              <c:pt idx="12">
                <c:v>Jan
2015</c:v>
              </c:pt>
              <c:pt idx="13">
                <c:v>Feb
2015</c:v>
              </c:pt>
              <c:pt idx="14">
                <c:v>Mrz
2015</c:v>
              </c:pt>
              <c:pt idx="15">
                <c:v>Apr
2015</c:v>
              </c:pt>
              <c:pt idx="16">
                <c:v>Mai
2015</c:v>
              </c:pt>
              <c:pt idx="17">
                <c:v>Jun
2015</c:v>
              </c:pt>
              <c:pt idx="18">
                <c:v>Jul
2015</c:v>
              </c:pt>
              <c:pt idx="19">
                <c:v>Aug
2015</c:v>
              </c:pt>
              <c:pt idx="20">
                <c:v>Sep
2015</c:v>
              </c:pt>
              <c:pt idx="21">
                <c:v>Okt
2015</c:v>
              </c:pt>
              <c:pt idx="22">
                <c:v>Nov
2015</c:v>
              </c:pt>
              <c:pt idx="23">
                <c:v>Dez
2015</c:v>
              </c:pt>
              <c:pt idx="24">
                <c:v>Jan
2016</c:v>
              </c:pt>
              <c:pt idx="25">
                <c:v>Feb
2016</c:v>
              </c:pt>
              <c:pt idx="26">
                <c:v>Mrz
2016</c:v>
              </c:pt>
              <c:pt idx="27">
                <c:v>Apr
2016</c:v>
              </c:pt>
              <c:pt idx="28">
                <c:v>Mai
2016</c:v>
              </c:pt>
              <c:pt idx="29">
                <c:v>Jun
2016</c:v>
              </c:pt>
              <c:pt idx="30">
                <c:v>Jul
2016</c:v>
              </c:pt>
              <c:pt idx="31">
                <c:v>Aug
2016</c:v>
              </c:pt>
              <c:pt idx="32">
                <c:v>Sep
2016</c:v>
              </c:pt>
              <c:pt idx="33">
                <c:v>Okt
2016</c:v>
              </c:pt>
            </c:strLit>
          </c:cat>
          <c:val>
            <c:numLit>
              <c:formatCode>#,##0</c:formatCode>
              <c:ptCount val="34"/>
              <c:pt idx="0">
                <c:v>910876.78572499997</c:v>
              </c:pt>
              <c:pt idx="1">
                <c:v>823803.57142499997</c:v>
              </c:pt>
              <c:pt idx="2">
                <c:v>715351.90477999998</c:v>
              </c:pt>
              <c:pt idx="3">
                <c:v>625145.83334999997</c:v>
              </c:pt>
              <c:pt idx="4">
                <c:v>677922.61904999998</c:v>
              </c:pt>
              <c:pt idx="5">
                <c:v>786223.80952000001</c:v>
              </c:pt>
              <c:pt idx="6">
                <c:v>911395.83334999997</c:v>
              </c:pt>
              <c:pt idx="7">
                <c:v>980132.14284999995</c:v>
              </c:pt>
              <c:pt idx="8">
                <c:v>772090.47620000015</c:v>
              </c:pt>
              <c:pt idx="9">
                <c:v>746604.16667499999</c:v>
              </c:pt>
              <c:pt idx="10">
                <c:v>675944.44446666667</c:v>
              </c:pt>
              <c:pt idx="11">
                <c:v>739366.66665999999</c:v>
              </c:pt>
              <c:pt idx="12">
                <c:v>774342.85715000005</c:v>
              </c:pt>
              <c:pt idx="13">
                <c:v>798132.14284999995</c:v>
              </c:pt>
              <c:pt idx="14">
                <c:v>762314.28570000012</c:v>
              </c:pt>
              <c:pt idx="15">
                <c:v>742369.04760000005</c:v>
              </c:pt>
              <c:pt idx="16">
                <c:v>757922.61902500002</c:v>
              </c:pt>
              <c:pt idx="17">
                <c:v>793320</c:v>
              </c:pt>
              <c:pt idx="18">
                <c:v>723625</c:v>
              </c:pt>
              <c:pt idx="19">
                <c:v>689120</c:v>
              </c:pt>
              <c:pt idx="20">
                <c:v>686354.16667499999</c:v>
              </c:pt>
              <c:pt idx="21">
                <c:v>678779.761925</c:v>
              </c:pt>
              <c:pt idx="22">
                <c:v>694390</c:v>
              </c:pt>
              <c:pt idx="23">
                <c:v>698089.28572499997</c:v>
              </c:pt>
              <c:pt idx="24">
                <c:v>676098.80952499993</c:v>
              </c:pt>
              <c:pt idx="25">
                <c:v>684050</c:v>
              </c:pt>
              <c:pt idx="26">
                <c:v>692350</c:v>
              </c:pt>
              <c:pt idx="27">
                <c:v>699841.66667499999</c:v>
              </c:pt>
              <c:pt idx="28">
                <c:v>721931.42856000003</c:v>
              </c:pt>
              <c:pt idx="29">
                <c:v>723392.85715000005</c:v>
              </c:pt>
              <c:pt idx="30">
                <c:v>677364.28572499997</c:v>
              </c:pt>
              <c:pt idx="31">
                <c:v>669573.33334000001</c:v>
              </c:pt>
              <c:pt idx="32">
                <c:v>666311.90474999999</c:v>
              </c:pt>
              <c:pt idx="33">
                <c:v>656800</c:v>
              </c:pt>
            </c:numLit>
          </c:val>
          <c:extLst>
            <c:ext xmlns:c16="http://schemas.microsoft.com/office/drawing/2014/chart" uri="{C3380CC4-5D6E-409C-BE32-E72D297353CC}">
              <c16:uniqueId val="{00000002-28AA-4117-804E-97B8C91B8950}"/>
            </c:ext>
          </c:extLst>
        </c:ser>
        <c:dLbls>
          <c:showLegendKey val="0"/>
          <c:showVal val="0"/>
          <c:showCatName val="0"/>
          <c:showSerName val="0"/>
          <c:showPercent val="0"/>
          <c:showBubbleSize val="0"/>
        </c:dLbls>
        <c:axId val="1451566512"/>
        <c:axId val="1451566096"/>
      </c:areaChart>
      <c:lineChart>
        <c:grouping val="standard"/>
        <c:varyColors val="0"/>
        <c:ser>
          <c:idx val="1"/>
          <c:order val="1"/>
          <c:tx>
            <c:v>Page Efficiency Index</c:v>
          </c:tx>
          <c:spPr>
            <a:ln w="28575" cap="rnd">
              <a:solidFill>
                <a:schemeClr val="accent2"/>
              </a:solidFill>
              <a:round/>
            </a:ln>
            <a:effectLst/>
          </c:spPr>
          <c:marker>
            <c:symbol val="none"/>
          </c:marker>
          <c:cat>
            <c:strLit>
              <c:ptCount val="34"/>
              <c:pt idx="0">
                <c:v>Jan
2014</c:v>
              </c:pt>
              <c:pt idx="1">
                <c:v>Feb
2014</c:v>
              </c:pt>
              <c:pt idx="2">
                <c:v>Mrz
2014</c:v>
              </c:pt>
              <c:pt idx="3">
                <c:v>Apr
2014</c:v>
              </c:pt>
              <c:pt idx="4">
                <c:v>Mai
2014</c:v>
              </c:pt>
              <c:pt idx="5">
                <c:v>Jun
2014</c:v>
              </c:pt>
              <c:pt idx="6">
                <c:v>Jul
2014</c:v>
              </c:pt>
              <c:pt idx="7">
                <c:v>Aug
2014</c:v>
              </c:pt>
              <c:pt idx="8">
                <c:v>Sep
2014</c:v>
              </c:pt>
              <c:pt idx="9">
                <c:v>Okt
2014</c:v>
              </c:pt>
              <c:pt idx="10">
                <c:v>Nov
2014</c:v>
              </c:pt>
              <c:pt idx="11">
                <c:v>Dez
2014</c:v>
              </c:pt>
              <c:pt idx="12">
                <c:v>Jan
2015</c:v>
              </c:pt>
              <c:pt idx="13">
                <c:v>Feb
2015</c:v>
              </c:pt>
              <c:pt idx="14">
                <c:v>Mrz
2015</c:v>
              </c:pt>
              <c:pt idx="15">
                <c:v>Apr
2015</c:v>
              </c:pt>
              <c:pt idx="16">
                <c:v>Mai
2015</c:v>
              </c:pt>
              <c:pt idx="17">
                <c:v>Jun
2015</c:v>
              </c:pt>
              <c:pt idx="18">
                <c:v>Jul
2015</c:v>
              </c:pt>
              <c:pt idx="19">
                <c:v>Aug
2015</c:v>
              </c:pt>
              <c:pt idx="20">
                <c:v>Sep
2015</c:v>
              </c:pt>
              <c:pt idx="21">
                <c:v>Okt
2015</c:v>
              </c:pt>
              <c:pt idx="22">
                <c:v>Nov
2015</c:v>
              </c:pt>
              <c:pt idx="23">
                <c:v>Dez
2015</c:v>
              </c:pt>
              <c:pt idx="24">
                <c:v>Jan
2016</c:v>
              </c:pt>
              <c:pt idx="25">
                <c:v>Feb
2016</c:v>
              </c:pt>
              <c:pt idx="26">
                <c:v>Mrz
2016</c:v>
              </c:pt>
              <c:pt idx="27">
                <c:v>Apr
2016</c:v>
              </c:pt>
              <c:pt idx="28">
                <c:v>Mai
2016</c:v>
              </c:pt>
              <c:pt idx="29">
                <c:v>Jun
2016</c:v>
              </c:pt>
              <c:pt idx="30">
                <c:v>Jul
2016</c:v>
              </c:pt>
              <c:pt idx="31">
                <c:v>Aug
2016</c:v>
              </c:pt>
              <c:pt idx="32">
                <c:v>Sep
2016</c:v>
              </c:pt>
              <c:pt idx="33">
                <c:v>Okt
2016</c:v>
              </c:pt>
            </c:strLit>
          </c:cat>
          <c:val>
            <c:numLit>
              <c:formatCode>#,##0.00</c:formatCode>
              <c:ptCount val="34"/>
              <c:pt idx="0">
                <c:v>20.93777698464465</c:v>
              </c:pt>
              <c:pt idx="1">
                <c:v>23.298842910815679</c:v>
              </c:pt>
              <c:pt idx="2">
                <c:v>27.385766178989726</c:v>
              </c:pt>
              <c:pt idx="3">
                <c:v>31.604693570657393</c:v>
              </c:pt>
              <c:pt idx="4">
                <c:v>29.439831242049191</c:v>
              </c:pt>
              <c:pt idx="5">
                <c:v>25.4395526538569</c:v>
              </c:pt>
              <c:pt idx="6">
                <c:v>22.153305140518835</c:v>
              </c:pt>
              <c:pt idx="7">
                <c:v>21.460407306751353</c:v>
              </c:pt>
              <c:pt idx="8">
                <c:v>28.102219453331987</c:v>
              </c:pt>
              <c:pt idx="9">
                <c:v>29.432269441868101</c:v>
              </c:pt>
              <c:pt idx="10">
                <c:v>32.338789347173872</c:v>
              </c:pt>
              <c:pt idx="11">
                <c:v>28.830626211882525</c:v>
              </c:pt>
              <c:pt idx="12">
                <c:v>26.772010367991552</c:v>
              </c:pt>
              <c:pt idx="13">
                <c:v>25.902602952660921</c:v>
              </c:pt>
              <c:pt idx="14">
                <c:v>26.915895956428088</c:v>
              </c:pt>
              <c:pt idx="15">
                <c:v>27.572876409886572</c:v>
              </c:pt>
              <c:pt idx="16">
                <c:v>29.549988927380532</c:v>
              </c:pt>
              <c:pt idx="17">
                <c:v>29.302021882720712</c:v>
              </c:pt>
              <c:pt idx="18">
                <c:v>32.394524097426149</c:v>
              </c:pt>
              <c:pt idx="19">
                <c:v>33.715097515672156</c:v>
              </c:pt>
              <c:pt idx="20">
                <c:v>34.517347093221822</c:v>
              </c:pt>
              <c:pt idx="21">
                <c:v>35.351160782915819</c:v>
              </c:pt>
              <c:pt idx="22">
                <c:v>34.304563717795475</c:v>
              </c:pt>
              <c:pt idx="23">
                <c:v>34.633492440570436</c:v>
              </c:pt>
              <c:pt idx="24">
                <c:v>35.717656442799964</c:v>
              </c:pt>
              <c:pt idx="25">
                <c:v>35.927701191433371</c:v>
              </c:pt>
              <c:pt idx="26">
                <c:v>35.507080956163783</c:v>
              </c:pt>
              <c:pt idx="27">
                <c:v>33.237646610147088</c:v>
              </c:pt>
              <c:pt idx="28">
                <c:v>30.671159509105276</c:v>
              </c:pt>
              <c:pt idx="29">
                <c:v>26.980305109583014</c:v>
              </c:pt>
              <c:pt idx="30">
                <c:v>24.535523720757947</c:v>
              </c:pt>
              <c:pt idx="31">
                <c:v>24.938726153720388</c:v>
              </c:pt>
              <c:pt idx="32">
                <c:v>27.557454503066946</c:v>
              </c:pt>
              <c:pt idx="33">
                <c:v>28.200334957369066</c:v>
              </c:pt>
            </c:numLit>
          </c:val>
          <c:smooth val="1"/>
          <c:extLst>
            <c:ext xmlns:c16="http://schemas.microsoft.com/office/drawing/2014/chart" uri="{C3380CC4-5D6E-409C-BE32-E72D297353CC}">
              <c16:uniqueId val="{00000003-28AA-4117-804E-97B8C91B8950}"/>
            </c:ext>
          </c:extLst>
        </c:ser>
        <c:ser>
          <c:idx val="2"/>
          <c:order val="2"/>
          <c:tx>
            <c:v>Sichtbarkeitsindex</c:v>
          </c:tx>
          <c:spPr>
            <a:ln w="28575" cap="rnd">
              <a:solidFill>
                <a:schemeClr val="accent3"/>
              </a:solidFill>
              <a:round/>
            </a:ln>
            <a:effectLst/>
          </c:spPr>
          <c:marker>
            <c:symbol val="none"/>
          </c:marker>
          <c:cat>
            <c:strLit>
              <c:ptCount val="34"/>
              <c:pt idx="0">
                <c:v>Jan
2014</c:v>
              </c:pt>
              <c:pt idx="1">
                <c:v>Feb
2014</c:v>
              </c:pt>
              <c:pt idx="2">
                <c:v>Mrz
2014</c:v>
              </c:pt>
              <c:pt idx="3">
                <c:v>Apr
2014</c:v>
              </c:pt>
              <c:pt idx="4">
                <c:v>Mai
2014</c:v>
              </c:pt>
              <c:pt idx="5">
                <c:v>Jun
2014</c:v>
              </c:pt>
              <c:pt idx="6">
                <c:v>Jul
2014</c:v>
              </c:pt>
              <c:pt idx="7">
                <c:v>Aug
2014</c:v>
              </c:pt>
              <c:pt idx="8">
                <c:v>Sep
2014</c:v>
              </c:pt>
              <c:pt idx="9">
                <c:v>Okt
2014</c:v>
              </c:pt>
              <c:pt idx="10">
                <c:v>Nov
2014</c:v>
              </c:pt>
              <c:pt idx="11">
                <c:v>Dez
2014</c:v>
              </c:pt>
              <c:pt idx="12">
                <c:v>Jan
2015</c:v>
              </c:pt>
              <c:pt idx="13">
                <c:v>Feb
2015</c:v>
              </c:pt>
              <c:pt idx="14">
                <c:v>Mrz
2015</c:v>
              </c:pt>
              <c:pt idx="15">
                <c:v>Apr
2015</c:v>
              </c:pt>
              <c:pt idx="16">
                <c:v>Mai
2015</c:v>
              </c:pt>
              <c:pt idx="17">
                <c:v>Jun
2015</c:v>
              </c:pt>
              <c:pt idx="18">
                <c:v>Jul
2015</c:v>
              </c:pt>
              <c:pt idx="19">
                <c:v>Aug
2015</c:v>
              </c:pt>
              <c:pt idx="20">
                <c:v>Sep
2015</c:v>
              </c:pt>
              <c:pt idx="21">
                <c:v>Okt
2015</c:v>
              </c:pt>
              <c:pt idx="22">
                <c:v>Nov
2015</c:v>
              </c:pt>
              <c:pt idx="23">
                <c:v>Dez
2015</c:v>
              </c:pt>
              <c:pt idx="24">
                <c:v>Jan
2016</c:v>
              </c:pt>
              <c:pt idx="25">
                <c:v>Feb
2016</c:v>
              </c:pt>
              <c:pt idx="26">
                <c:v>Mrz
2016</c:v>
              </c:pt>
              <c:pt idx="27">
                <c:v>Apr
2016</c:v>
              </c:pt>
              <c:pt idx="28">
                <c:v>Mai
2016</c:v>
              </c:pt>
              <c:pt idx="29">
                <c:v>Jun
2016</c:v>
              </c:pt>
              <c:pt idx="30">
                <c:v>Jul
2016</c:v>
              </c:pt>
              <c:pt idx="31">
                <c:v>Aug
2016</c:v>
              </c:pt>
              <c:pt idx="32">
                <c:v>Sep
2016</c:v>
              </c:pt>
              <c:pt idx="33">
                <c:v>Okt
2016</c:v>
              </c:pt>
            </c:strLit>
          </c:cat>
          <c:val>
            <c:numLit>
              <c:formatCode>#,##0.00</c:formatCode>
              <c:ptCount val="34"/>
              <c:pt idx="0">
                <c:v>190.71735000000001</c:v>
              </c:pt>
              <c:pt idx="1">
                <c:v>191.93669999999997</c:v>
              </c:pt>
              <c:pt idx="2">
                <c:v>195.90460000000002</c:v>
              </c:pt>
              <c:pt idx="3">
                <c:v>197.575425</c:v>
              </c:pt>
              <c:pt idx="4">
                <c:v>199.579275</c:v>
              </c:pt>
              <c:pt idx="5">
                <c:v>200.01182</c:v>
              </c:pt>
              <c:pt idx="6">
                <c:v>201.90430000000001</c:v>
              </c:pt>
              <c:pt idx="7">
                <c:v>210.34035</c:v>
              </c:pt>
              <c:pt idx="8">
                <c:v>216.97456000000003</c:v>
              </c:pt>
              <c:pt idx="9">
                <c:v>219.74254999999999</c:v>
              </c:pt>
              <c:pt idx="10">
                <c:v>218.59225000000001</c:v>
              </c:pt>
              <c:pt idx="11">
                <c:v>213.16404000000003</c:v>
              </c:pt>
              <c:pt idx="12">
                <c:v>207.30715000000001</c:v>
              </c:pt>
              <c:pt idx="13">
                <c:v>206.73699999999999</c:v>
              </c:pt>
              <c:pt idx="14">
                <c:v>205.18371999999999</c:v>
              </c:pt>
              <c:pt idx="15">
                <c:v>204.69250000000002</c:v>
              </c:pt>
              <c:pt idx="16">
                <c:v>223.96605000000002</c:v>
              </c:pt>
              <c:pt idx="17">
                <c:v>232.45879999999997</c:v>
              </c:pt>
              <c:pt idx="18">
                <c:v>234.41487499999999</c:v>
              </c:pt>
              <c:pt idx="19">
                <c:v>232.33747999999997</c:v>
              </c:pt>
              <c:pt idx="20">
                <c:v>236.91125</c:v>
              </c:pt>
              <c:pt idx="21">
                <c:v>239.95652499999997</c:v>
              </c:pt>
              <c:pt idx="22">
                <c:v>238.20746</c:v>
              </c:pt>
              <c:pt idx="23">
                <c:v>241.77270000000001</c:v>
              </c:pt>
              <c:pt idx="24">
                <c:v>241.48665</c:v>
              </c:pt>
              <c:pt idx="25">
                <c:v>245.76344</c:v>
              </c:pt>
              <c:pt idx="26">
                <c:v>245.83327499999999</c:v>
              </c:pt>
              <c:pt idx="27">
                <c:v>232.61090000000002</c:v>
              </c:pt>
              <c:pt idx="28">
                <c:v>221.42474000000001</c:v>
              </c:pt>
              <c:pt idx="29">
                <c:v>195.17360000000002</c:v>
              </c:pt>
              <c:pt idx="30">
                <c:v>166.194875</c:v>
              </c:pt>
              <c:pt idx="31">
                <c:v>166.98305999999999</c:v>
              </c:pt>
              <c:pt idx="32">
                <c:v>183.61860000000001</c:v>
              </c:pt>
              <c:pt idx="33">
                <c:v>185.21980000000002</c:v>
              </c:pt>
            </c:numLit>
          </c:val>
          <c:smooth val="1"/>
          <c:extLst>
            <c:ext xmlns:c16="http://schemas.microsoft.com/office/drawing/2014/chart" uri="{C3380CC4-5D6E-409C-BE32-E72D297353CC}">
              <c16:uniqueId val="{00000004-28AA-4117-804E-97B8C91B8950}"/>
            </c:ext>
          </c:extLst>
        </c:ser>
        <c:dLbls>
          <c:showLegendKey val="0"/>
          <c:showVal val="0"/>
          <c:showCatName val="0"/>
          <c:showSerName val="0"/>
          <c:showPercent val="0"/>
          <c:showBubbleSize val="0"/>
        </c:dLbls>
        <c:marker val="1"/>
        <c:smooth val="0"/>
        <c:axId val="916398544"/>
        <c:axId val="917952560"/>
      </c:lineChart>
      <c:catAx>
        <c:axId val="1451566512"/>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451566096"/>
        <c:crosses val="autoZero"/>
        <c:auto val="1"/>
        <c:lblAlgn val="ctr"/>
        <c:lblOffset val="100"/>
        <c:noMultiLvlLbl val="0"/>
        <c:extLst>
          <c:ext xmlns:c15="http://schemas.microsoft.com/office/drawing/2012/chart" uri="{F40574EE-89B7-4290-83BB-5DA773EAF853}">
            <c15:numFmt c:formatCode="General" c:sourceLinked="1"/>
          </c:ext>
        </c:extLst>
      </c:catAx>
      <c:valAx>
        <c:axId val="145156609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451566512"/>
        <c:crosses val="autoZero"/>
        <c:crossBetween val="between"/>
        <c:extLst>
          <c:ext xmlns:c15="http://schemas.microsoft.com/office/drawing/2012/chart" uri="{F40574EE-89B7-4290-83BB-5DA773EAF853}">
            <c15:numFmt c:formatCode="#,##0" c:sourceLinked="1"/>
          </c:ext>
        </c:extLst>
      </c:valAx>
      <c:valAx>
        <c:axId val="917952560"/>
        <c:scaling>
          <c:orientation val="minMax"/>
        </c:scaling>
        <c:delete val="0"/>
        <c:axPos val="r"/>
        <c:numFmt formatCode="#,##0.0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16398544"/>
        <c:crosses val="max"/>
        <c:crossBetween val="between"/>
        <c:extLst>
          <c:ext xmlns:c15="http://schemas.microsoft.com/office/drawing/2012/chart" uri="{F40574EE-89B7-4290-83BB-5DA773EAF853}">
            <c15:numFmt c:formatCode="#,##0.00" c:sourceLinked="1"/>
          </c:ext>
        </c:extLst>
      </c:valAx>
      <c:catAx>
        <c:axId val="916398544"/>
        <c:scaling>
          <c:orientation val="minMax"/>
        </c:scaling>
        <c:delete val="1"/>
        <c:axPos val="b"/>
        <c:numFmt formatCode="General" sourceLinked="0"/>
        <c:majorTickMark val="out"/>
        <c:minorTickMark val="none"/>
        <c:tickLblPos val="nextTo"/>
        <c:crossAx val="917952560"/>
        <c:crosses val="autoZero"/>
        <c:auto val="1"/>
        <c:lblAlgn val="ctr"/>
        <c:lblOffset val="100"/>
        <c:noMultiLvlLbl val="0"/>
        <c:extLst>
          <c:ext xmlns:c15="http://schemas.microsoft.com/office/drawing/2012/chart" uri="{F40574EE-89B7-4290-83BB-5DA773EAF853}">
            <c15:numFmt c:formatCode="General" c:sourceLinked="1"/>
          </c:ext>
        </c:extLst>
      </c:cat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extLst>
    <c:ext xmlns:c15="http://schemas.microsoft.com/office/drawing/2012/chart" uri="{723BEF56-08C2-4564-9609-F4CBC75E7E54}">
      <c15:pivotSource>
        <c15:name>[Sistrix Efficiency.xlsx]PivotChartTable7</c15:name>
        <c15:fmtId val="6"/>
      </c15:pivotSource>
      <c15:pivotOptions>
        <c15:dropZoneFilter val="1"/>
        <c15:dropZoneCategories val="1"/>
        <c15:dropZoneData val="1"/>
        <c15:dropZoneSeries val="1"/>
      </c15:pivotOptions>
    </c:ext>
    <c:ext xmlns:c16="http://schemas.microsoft.com/office/drawing/2014/chart" uri="{E28EC0CA-F0BB-4C9C-879D-F8772B89E7AC}">
      <c16:pivotOptions16>
        <c16:showExpandCollapseFieldButtons val="1"/>
      </c16:pivotOptions16>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ivotFmts>
      <c:pivotFmt>
        <c:idx val="0"/>
        <c:spPr>
          <a:solidFill>
            <a:schemeClr val="accent1"/>
          </a:solidFill>
          <a:ln>
            <a:noFill/>
          </a:ln>
          <a:effectLst/>
        </c:spPr>
        <c:marker>
          <c:symbol val="none"/>
        </c:marker>
      </c:pivotFmt>
      <c:pivotFmt>
        <c:idx val="1"/>
        <c:spPr>
          <a:solidFill>
            <a:schemeClr val="accent1"/>
          </a:solidFill>
          <a:ln w="28575" cap="rnd">
            <a:solidFill>
              <a:schemeClr val="accent1"/>
            </a:solidFill>
            <a:round/>
          </a:ln>
          <a:effectLst/>
        </c:spPr>
        <c:marker>
          <c:symbol val="none"/>
        </c:marker>
      </c:pivotFmt>
      <c:pivotFmt>
        <c:idx val="2"/>
        <c:spPr>
          <a:solidFill>
            <a:schemeClr val="accent1"/>
          </a:solidFill>
          <a:ln w="28575" cap="rnd">
            <a:solidFill>
              <a:schemeClr val="accent1"/>
            </a:solidFill>
            <a:round/>
          </a:ln>
          <a:effectLst/>
        </c:spPr>
        <c:marker>
          <c:symbol val="none"/>
        </c:marker>
      </c:pivotFmt>
      <c:pivotFmt>
        <c:idx val="3"/>
        <c:spPr>
          <a:solidFill>
            <a:schemeClr val="accent1"/>
          </a:solidFill>
          <a:ln w="28575" cap="rnd">
            <a:solidFill>
              <a:schemeClr val="accent1"/>
            </a:solidFill>
            <a:round/>
          </a:ln>
          <a:effectLst/>
        </c:spPr>
        <c:marker>
          <c:symbol val="none"/>
        </c:marker>
      </c:pivotFmt>
      <c:pivotFmt>
        <c:idx val="4"/>
        <c:spPr>
          <a:solidFill>
            <a:schemeClr val="accent1"/>
          </a:solidFill>
          <a:ln w="28575" cap="rnd">
            <a:solidFill>
              <a:schemeClr val="accent1"/>
            </a:solidFill>
            <a:round/>
          </a:ln>
          <a:effectLst/>
        </c:spPr>
        <c:marker>
          <c:symbol val="none"/>
        </c:marker>
      </c:pivotFmt>
      <c:pivotFmt>
        <c:idx val="5"/>
        <c:spPr>
          <a:solidFill>
            <a:schemeClr val="accent1"/>
          </a:solidFill>
          <a:ln w="28575" cap="rnd">
            <a:solidFill>
              <a:schemeClr val="accent1"/>
            </a:solidFill>
            <a:round/>
          </a:ln>
          <a:effectLst/>
        </c:spPr>
        <c:marker>
          <c:symbol val="none"/>
        </c:marker>
      </c:pivotFmt>
      <c:pivotFmt>
        <c:idx val="6"/>
        <c:spPr>
          <a:solidFill>
            <a:schemeClr val="accent1"/>
          </a:solidFill>
          <a:ln w="28575" cap="rnd">
            <a:solidFill>
              <a:schemeClr val="accent1"/>
            </a:solidFill>
            <a:round/>
          </a:ln>
          <a:effectLst/>
        </c:spPr>
        <c:marker>
          <c:symbol val="none"/>
        </c:marker>
      </c:pivotFmt>
      <c:pivotFmt>
        <c:idx val="7"/>
        <c:spPr>
          <a:solidFill>
            <a:schemeClr val="accent1"/>
          </a:solidFill>
          <a:ln w="28575" cap="rnd">
            <a:solidFill>
              <a:schemeClr val="accent1"/>
            </a:solidFill>
            <a:round/>
          </a:ln>
          <a:effectLst/>
        </c:spPr>
        <c:marker>
          <c:symbol val="none"/>
        </c:marker>
      </c:pivotFmt>
      <c:pivotFmt>
        <c:idx val="8"/>
        <c:spPr>
          <a:solidFill>
            <a:schemeClr val="accent1"/>
          </a:solidFill>
          <a:ln w="28575" cap="rnd">
            <a:solidFill>
              <a:schemeClr val="accent1"/>
            </a:solidFill>
            <a:round/>
          </a:ln>
          <a:effectLst/>
        </c:spPr>
        <c:marker>
          <c:symbol val="none"/>
        </c:marker>
      </c:pivotFmt>
      <c:pivotFmt>
        <c:idx val="9"/>
        <c:spPr>
          <a:solidFill>
            <a:schemeClr val="accent1"/>
          </a:solidFill>
          <a:ln w="28575" cap="rnd">
            <a:solidFill>
              <a:schemeClr val="accent1"/>
            </a:solidFill>
            <a:round/>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chemeClr val="accent1"/>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1"/>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a:noFill/>
          </a:ln>
          <a:effectLst/>
        </c:spPr>
        <c:marker>
          <c:symbol val="none"/>
        </c:marker>
      </c:pivotFmt>
      <c:pivotFmt>
        <c:idx val="17"/>
        <c:spPr>
          <a:solidFill>
            <a:schemeClr val="accent1"/>
          </a:solidFill>
          <a:ln>
            <a:noFill/>
          </a:ln>
          <a:effectLst/>
        </c:spPr>
        <c:marker>
          <c:symbol val="none"/>
        </c:marker>
      </c:pivotFmt>
      <c:pivotFmt>
        <c:idx val="18"/>
        <c:spPr>
          <a:solidFill>
            <a:schemeClr val="accent1"/>
          </a:solidFill>
          <a:ln>
            <a:noFill/>
          </a:ln>
          <a:effectLst/>
        </c:spPr>
        <c:marker>
          <c:symbol val="none"/>
        </c:marker>
      </c:pivotFmt>
      <c:pivotFmt>
        <c:idx val="19"/>
        <c:spPr>
          <a:solidFill>
            <a:schemeClr val="accent1"/>
          </a:solidFill>
          <a:ln>
            <a:noFill/>
          </a:ln>
          <a:effectLst/>
        </c:spPr>
        <c:marker>
          <c:symbol val="none"/>
        </c:marker>
      </c:pivotFmt>
      <c:pivotFmt>
        <c:idx val="20"/>
        <c:spPr>
          <a:solidFill>
            <a:schemeClr val="accent1"/>
          </a:solidFill>
          <a:ln>
            <a:noFill/>
          </a:ln>
          <a:effectLst/>
        </c:spPr>
        <c:marker>
          <c:symbol val="none"/>
        </c:marker>
      </c:pivotFmt>
      <c:pivotFmt>
        <c:idx val="21"/>
        <c:spPr>
          <a:solidFill>
            <a:schemeClr val="accent1"/>
          </a:solidFill>
          <a:ln>
            <a:noFill/>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solidFill>
            <a:schemeClr val="accent1"/>
          </a:solidFill>
          <a:ln>
            <a:noFill/>
          </a:ln>
          <a:effectLst/>
        </c:spPr>
        <c:marker>
          <c:symbol val="none"/>
        </c:marker>
      </c:pivotFmt>
      <c:pivotFmt>
        <c:idx val="25"/>
        <c:spPr>
          <a:solidFill>
            <a:schemeClr val="accent1"/>
          </a:solidFill>
          <a:ln>
            <a:noFill/>
          </a:ln>
          <a:effectLst/>
        </c:spPr>
        <c:marker>
          <c:symbol val="none"/>
        </c:marker>
      </c:pivotFmt>
      <c:pivotFmt>
        <c:idx val="26"/>
        <c:spPr>
          <a:solidFill>
            <a:schemeClr val="accent1"/>
          </a:solidFill>
          <a:ln w="25400">
            <a:noFill/>
          </a:ln>
          <a:effectLst/>
        </c:spPr>
        <c:marker>
          <c:symbol val="none"/>
        </c:marker>
      </c:pivotFmt>
      <c:pivotFmt>
        <c:idx val="27"/>
        <c:spPr>
          <a:solidFill>
            <a:schemeClr val="accent1"/>
          </a:solidFill>
          <a:ln>
            <a:noFill/>
          </a:ln>
          <a:effectLst/>
        </c:spPr>
        <c:marker>
          <c:symbol val="none"/>
        </c:marker>
      </c:pivotFmt>
      <c:pivotFmt>
        <c:idx val="28"/>
        <c:spPr>
          <a:solidFill>
            <a:schemeClr val="accent1"/>
          </a:solidFill>
          <a:ln>
            <a:noFill/>
          </a:ln>
          <a:effectLst/>
        </c:spPr>
        <c:marker>
          <c:symbol val="none"/>
        </c:marker>
      </c:pivotFmt>
      <c:pivotFmt>
        <c:idx val="29"/>
        <c:spPr>
          <a:solidFill>
            <a:schemeClr val="accent1"/>
          </a:solidFill>
          <a:ln>
            <a:noFill/>
          </a:ln>
          <a:effectLst/>
        </c:spPr>
        <c:marker>
          <c:symbol val="none"/>
        </c:marker>
      </c:pivotFmt>
      <c:pivotFmt>
        <c:idx val="30"/>
        <c:spPr>
          <a:solidFill>
            <a:schemeClr val="accent1"/>
          </a:solidFill>
          <a:ln>
            <a:noFill/>
          </a:ln>
          <a:effectLst/>
        </c:spPr>
        <c:marker>
          <c:symbol val="none"/>
        </c:marker>
      </c:pivotFmt>
    </c:pivotFmts>
    <c:plotArea>
      <c:layout/>
      <c:areaChart>
        <c:grouping val="standard"/>
        <c:varyColors val="0"/>
        <c:ser>
          <c:idx val="0"/>
          <c:order val="0"/>
          <c:tx>
            <c:v>otto.de</c:v>
          </c:tx>
          <c:spPr>
            <a:solidFill>
              <a:schemeClr val="accent1"/>
            </a:solidFill>
            <a:ln>
              <a:noFill/>
            </a:ln>
            <a:effectLst/>
          </c:spPr>
          <c:cat>
            <c:strLit>
              <c:ptCount val="34"/>
              <c:pt idx="0">
                <c:v>Jan
2014</c:v>
              </c:pt>
              <c:pt idx="1">
                <c:v>Feb
2014</c:v>
              </c:pt>
              <c:pt idx="2">
                <c:v>Mrz
2014</c:v>
              </c:pt>
              <c:pt idx="3">
                <c:v>Apr
2014</c:v>
              </c:pt>
              <c:pt idx="4">
                <c:v>Mai
2014</c:v>
              </c:pt>
              <c:pt idx="5">
                <c:v>Jun
2014</c:v>
              </c:pt>
              <c:pt idx="6">
                <c:v>Jul
2014</c:v>
              </c:pt>
              <c:pt idx="7">
                <c:v>Aug
2014</c:v>
              </c:pt>
              <c:pt idx="8">
                <c:v>Sep
2014</c:v>
              </c:pt>
              <c:pt idx="9">
                <c:v>Okt
2014</c:v>
              </c:pt>
              <c:pt idx="10">
                <c:v>Nov
2014</c:v>
              </c:pt>
              <c:pt idx="11">
                <c:v>Dez
2014</c:v>
              </c:pt>
              <c:pt idx="12">
                <c:v>Jan
2015</c:v>
              </c:pt>
              <c:pt idx="13">
                <c:v>Feb
2015</c:v>
              </c:pt>
              <c:pt idx="14">
                <c:v>Mrz
2015</c:v>
              </c:pt>
              <c:pt idx="15">
                <c:v>Apr
2015</c:v>
              </c:pt>
              <c:pt idx="16">
                <c:v>Mai
2015</c:v>
              </c:pt>
              <c:pt idx="17">
                <c:v>Jun
2015</c:v>
              </c:pt>
              <c:pt idx="18">
                <c:v>Jul
2015</c:v>
              </c:pt>
              <c:pt idx="19">
                <c:v>Aug
2015</c:v>
              </c:pt>
              <c:pt idx="20">
                <c:v>Sep
2015</c:v>
              </c:pt>
              <c:pt idx="21">
                <c:v>Okt
2015</c:v>
              </c:pt>
              <c:pt idx="22">
                <c:v>Nov
2015</c:v>
              </c:pt>
              <c:pt idx="23">
                <c:v>Dez
2015</c:v>
              </c:pt>
              <c:pt idx="24">
                <c:v>Jan
2016</c:v>
              </c:pt>
              <c:pt idx="25">
                <c:v>Feb
2016</c:v>
              </c:pt>
              <c:pt idx="26">
                <c:v>Mrz
2016</c:v>
              </c:pt>
              <c:pt idx="27">
                <c:v>Apr
2016</c:v>
              </c:pt>
              <c:pt idx="28">
                <c:v>Mai
2016</c:v>
              </c:pt>
              <c:pt idx="29">
                <c:v>Jun
2016</c:v>
              </c:pt>
              <c:pt idx="30">
                <c:v>Jul
2016</c:v>
              </c:pt>
              <c:pt idx="31">
                <c:v>Aug
2016</c:v>
              </c:pt>
              <c:pt idx="32">
                <c:v>Sep
2016</c:v>
              </c:pt>
              <c:pt idx="33">
                <c:v>Okt
2016</c:v>
              </c:pt>
            </c:strLit>
          </c:cat>
          <c:val>
            <c:numLit>
              <c:formatCode>#,##0</c:formatCode>
              <c:ptCount val="34"/>
              <c:pt idx="0">
                <c:v>910876.78572499997</c:v>
              </c:pt>
              <c:pt idx="1">
                <c:v>823803.57142499997</c:v>
              </c:pt>
              <c:pt idx="2">
                <c:v>715351.90477999998</c:v>
              </c:pt>
              <c:pt idx="3">
                <c:v>625145.83334999997</c:v>
              </c:pt>
              <c:pt idx="4">
                <c:v>677922.61904999998</c:v>
              </c:pt>
              <c:pt idx="5">
                <c:v>786223.80952000001</c:v>
              </c:pt>
              <c:pt idx="6">
                <c:v>911395.83334999997</c:v>
              </c:pt>
              <c:pt idx="7">
                <c:v>980132.14284999995</c:v>
              </c:pt>
              <c:pt idx="8">
                <c:v>772090.47620000015</c:v>
              </c:pt>
              <c:pt idx="9">
                <c:v>746604.16667499999</c:v>
              </c:pt>
              <c:pt idx="10">
                <c:v>675944.44446666667</c:v>
              </c:pt>
              <c:pt idx="11">
                <c:v>739366.66665999999</c:v>
              </c:pt>
              <c:pt idx="12">
                <c:v>774342.85715000005</c:v>
              </c:pt>
              <c:pt idx="13">
                <c:v>798132.14284999995</c:v>
              </c:pt>
              <c:pt idx="14">
                <c:v>762314.28570000012</c:v>
              </c:pt>
              <c:pt idx="15">
                <c:v>742369.04760000005</c:v>
              </c:pt>
              <c:pt idx="16">
                <c:v>757922.61902500002</c:v>
              </c:pt>
              <c:pt idx="17">
                <c:v>793320</c:v>
              </c:pt>
              <c:pt idx="18">
                <c:v>723625</c:v>
              </c:pt>
              <c:pt idx="19">
                <c:v>689120</c:v>
              </c:pt>
              <c:pt idx="20">
                <c:v>686354.16667499999</c:v>
              </c:pt>
              <c:pt idx="21">
                <c:v>678779.761925</c:v>
              </c:pt>
              <c:pt idx="22">
                <c:v>694390</c:v>
              </c:pt>
              <c:pt idx="23">
                <c:v>698089.28572499997</c:v>
              </c:pt>
              <c:pt idx="24">
                <c:v>676098.80952499993</c:v>
              </c:pt>
              <c:pt idx="25">
                <c:v>684050</c:v>
              </c:pt>
              <c:pt idx="26">
                <c:v>692350</c:v>
              </c:pt>
              <c:pt idx="27">
                <c:v>699841.66667499999</c:v>
              </c:pt>
              <c:pt idx="28">
                <c:v>721931.42856000003</c:v>
              </c:pt>
              <c:pt idx="29">
                <c:v>723392.85715000005</c:v>
              </c:pt>
              <c:pt idx="30">
                <c:v>677364.28572499997</c:v>
              </c:pt>
              <c:pt idx="31">
                <c:v>669573.33334000001</c:v>
              </c:pt>
              <c:pt idx="32">
                <c:v>666311.90474999999</c:v>
              </c:pt>
              <c:pt idx="33">
                <c:v>656800</c:v>
              </c:pt>
            </c:numLit>
          </c:val>
          <c:extLst>
            <c:ext xmlns:c16="http://schemas.microsoft.com/office/drawing/2014/chart" uri="{C3380CC4-5D6E-409C-BE32-E72D297353CC}">
              <c16:uniqueId val="{00000001-727A-4979-A559-4B86616E67D2}"/>
            </c:ext>
          </c:extLst>
        </c:ser>
        <c:dLbls>
          <c:showLegendKey val="0"/>
          <c:showVal val="0"/>
          <c:showCatName val="0"/>
          <c:showSerName val="0"/>
          <c:showPercent val="0"/>
          <c:showBubbleSize val="0"/>
        </c:dLbls>
        <c:axId val="1451566512"/>
        <c:axId val="1451566096"/>
      </c:areaChart>
      <c:catAx>
        <c:axId val="1451566512"/>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451566096"/>
        <c:crosses val="autoZero"/>
        <c:auto val="1"/>
        <c:lblAlgn val="ctr"/>
        <c:lblOffset val="100"/>
        <c:noMultiLvlLbl val="0"/>
        <c:extLst>
          <c:ext xmlns:c15="http://schemas.microsoft.com/office/drawing/2012/chart" uri="{F40574EE-89B7-4290-83BB-5DA773EAF853}">
            <c15:numFmt c:formatCode="General" c:sourceLinked="1"/>
          </c:ext>
        </c:extLst>
      </c:catAx>
      <c:valAx>
        <c:axId val="145156609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451566512"/>
        <c:crosses val="autoZero"/>
        <c:crossBetween val="midCat"/>
        <c:extLst>
          <c:ext xmlns:c15="http://schemas.microsoft.com/office/drawing/2012/chart" uri="{F40574EE-89B7-4290-83BB-5DA773EAF853}">
            <c15:numFmt c:formatCode="#,##0" c:sourceLinked="1"/>
          </c:ext>
        </c:extLst>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extLst>
    <c:ext xmlns:c15="http://schemas.microsoft.com/office/drawing/2012/chart" uri="{723BEF56-08C2-4564-9609-F4CBC75E7E54}">
      <c15:pivotSource>
        <c15:name>[Sistrix Efficiency.xlsx]PivotChartTable8</c15:name>
        <c15:fmtId val="2"/>
      </c15:pivotSource>
      <c15:pivotOptions>
        <c15:dropZoneFilter val="1"/>
        <c15:dropZoneCategories val="1"/>
        <c15:dropZoneData val="1"/>
        <c15:dropZoneSeries val="1"/>
      </c15:pivotOptions>
    </c:ext>
    <c:ext xmlns:c16="http://schemas.microsoft.com/office/drawing/2014/chart" uri="{E28EC0CA-F0BB-4C9C-879D-F8772B89E7AC}">
      <c16:pivotOptions16>
        <c16:showExpandCollapseFieldButtons val="1"/>
      </c16:pivotOptions16>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ivotFmts>
      <c:pivotFmt>
        <c:idx val="0"/>
        <c:spPr>
          <a:solidFill>
            <a:schemeClr val="accent1"/>
          </a:solidFill>
          <a:ln>
            <a:noFill/>
          </a:ln>
          <a:effectLst/>
        </c:spPr>
        <c:marker>
          <c:symbol val="none"/>
        </c:marker>
      </c:pivotFmt>
      <c:pivotFmt>
        <c:idx val="1"/>
        <c:spPr>
          <a:solidFill>
            <a:schemeClr val="accent1"/>
          </a:solidFill>
          <a:ln w="28575" cap="rnd">
            <a:solidFill>
              <a:schemeClr val="accent1"/>
            </a:solidFill>
            <a:round/>
          </a:ln>
          <a:effectLst/>
        </c:spPr>
        <c:marker>
          <c:symbol val="none"/>
        </c:marker>
      </c:pivotFmt>
      <c:pivotFmt>
        <c:idx val="2"/>
        <c:spPr>
          <a:solidFill>
            <a:schemeClr val="accent1"/>
          </a:solidFill>
          <a:ln w="28575" cap="rnd">
            <a:solidFill>
              <a:schemeClr val="accent1"/>
            </a:solidFill>
            <a:round/>
          </a:ln>
          <a:effectLst/>
        </c:spPr>
        <c:marker>
          <c:symbol val="none"/>
        </c:marker>
      </c:pivotFmt>
      <c:pivotFmt>
        <c:idx val="3"/>
        <c:spPr>
          <a:solidFill>
            <a:schemeClr val="accent1"/>
          </a:solidFill>
          <a:ln w="28575" cap="rnd">
            <a:solidFill>
              <a:schemeClr val="accent1"/>
            </a:solidFill>
            <a:round/>
          </a:ln>
          <a:effectLst/>
        </c:spPr>
        <c:marker>
          <c:symbol val="none"/>
        </c:marker>
      </c:pivotFmt>
      <c:pivotFmt>
        <c:idx val="4"/>
        <c:spPr>
          <a:solidFill>
            <a:schemeClr val="accent1"/>
          </a:solidFill>
          <a:ln w="28575" cap="rnd">
            <a:solidFill>
              <a:schemeClr val="accent1"/>
            </a:solidFill>
            <a:round/>
          </a:ln>
          <a:effectLst/>
        </c:spPr>
        <c:marker>
          <c:symbol val="none"/>
        </c:marker>
      </c:pivotFmt>
      <c:pivotFmt>
        <c:idx val="5"/>
        <c:spPr>
          <a:solidFill>
            <a:schemeClr val="accent1"/>
          </a:solidFill>
          <a:ln w="28575" cap="rnd">
            <a:solidFill>
              <a:schemeClr val="accent1"/>
            </a:solidFill>
            <a:round/>
          </a:ln>
          <a:effectLst/>
        </c:spPr>
        <c:marker>
          <c:symbol val="none"/>
        </c:marker>
      </c:pivotFmt>
      <c:pivotFmt>
        <c:idx val="6"/>
        <c:spPr>
          <a:solidFill>
            <a:schemeClr val="accent1"/>
          </a:solidFill>
          <a:ln w="28575" cap="rnd">
            <a:solidFill>
              <a:schemeClr val="accent1"/>
            </a:solidFill>
            <a:round/>
          </a:ln>
          <a:effectLst/>
        </c:spPr>
        <c:marker>
          <c:symbol val="none"/>
        </c:marker>
      </c:pivotFmt>
      <c:pivotFmt>
        <c:idx val="7"/>
        <c:spPr>
          <a:solidFill>
            <a:schemeClr val="accent1"/>
          </a:solidFill>
          <a:ln w="28575" cap="rnd">
            <a:solidFill>
              <a:schemeClr val="accent1"/>
            </a:solidFill>
            <a:round/>
          </a:ln>
          <a:effectLst/>
        </c:spPr>
        <c:marker>
          <c:symbol val="none"/>
        </c:marker>
      </c:pivotFmt>
      <c:pivotFmt>
        <c:idx val="8"/>
        <c:spPr>
          <a:solidFill>
            <a:schemeClr val="accent1"/>
          </a:solidFill>
          <a:ln w="28575" cap="rnd">
            <a:solidFill>
              <a:schemeClr val="accent1"/>
            </a:solidFill>
            <a:round/>
          </a:ln>
          <a:effectLst/>
        </c:spPr>
        <c:marker>
          <c:symbol val="none"/>
        </c:marker>
      </c:pivotFmt>
      <c:pivotFmt>
        <c:idx val="9"/>
        <c:spPr>
          <a:solidFill>
            <a:schemeClr val="accent1"/>
          </a:solidFill>
          <a:ln w="28575" cap="rnd">
            <a:solidFill>
              <a:schemeClr val="accent1"/>
            </a:solidFill>
            <a:round/>
          </a:ln>
          <a:effectLst/>
        </c:spPr>
        <c:marker>
          <c:symbol val="none"/>
        </c:marker>
      </c:pivotFmt>
      <c:pivotFmt>
        <c:idx val="10"/>
        <c:spPr>
          <a:solidFill>
            <a:schemeClr val="accent1"/>
          </a:solidFill>
          <a:ln w="28575" cap="rnd">
            <a:solidFill>
              <a:schemeClr val="accent1"/>
            </a:solidFill>
            <a:round/>
          </a:ln>
          <a:effectLst/>
        </c:spPr>
        <c:marker>
          <c:symbol val="none"/>
        </c:marker>
      </c:pivotFmt>
      <c:pivotFmt>
        <c:idx val="11"/>
        <c:spPr>
          <a:solidFill>
            <a:schemeClr val="accent1"/>
          </a:solidFill>
          <a:ln w="28575" cap="rnd">
            <a:solidFill>
              <a:schemeClr val="accent1"/>
            </a:solidFill>
            <a:round/>
          </a:ln>
          <a:effectLst/>
        </c:spPr>
        <c:marker>
          <c:symbol val="none"/>
        </c:marker>
      </c:pivotFmt>
      <c:pivotFmt>
        <c:idx val="12"/>
        <c:spPr>
          <a:solidFill>
            <a:schemeClr val="accent1"/>
          </a:solidFill>
          <a:ln w="28575" cap="rnd">
            <a:solidFill>
              <a:schemeClr val="accent1"/>
            </a:solidFill>
            <a:round/>
          </a:ln>
          <a:effectLst/>
        </c:spPr>
        <c:marker>
          <c:symbol val="none"/>
        </c:marker>
      </c:pivotFmt>
      <c:pivotFmt>
        <c:idx val="13"/>
        <c:spPr>
          <a:solidFill>
            <a:schemeClr val="accent1"/>
          </a:solidFill>
          <a:ln w="28575" cap="rnd">
            <a:solidFill>
              <a:schemeClr val="accent1"/>
            </a:solidFill>
            <a:round/>
          </a:ln>
          <a:effectLst/>
        </c:spPr>
        <c:marker>
          <c:symbol val="none"/>
        </c:marker>
      </c:pivotFmt>
      <c:pivotFmt>
        <c:idx val="14"/>
        <c:marker>
          <c:symbol val="none"/>
        </c:marker>
      </c:pivotFmt>
      <c:pivotFmt>
        <c:idx val="15"/>
        <c:spPr>
          <a:solidFill>
            <a:schemeClr val="accent1"/>
          </a:solidFill>
          <a:ln w="28575" cap="rnd">
            <a:solidFill>
              <a:schemeClr val="accent1"/>
            </a:solidFill>
            <a:round/>
          </a:ln>
          <a:effectLst/>
        </c:spPr>
        <c:marker>
          <c:symbol val="none"/>
        </c:marker>
      </c:pivotFmt>
      <c:pivotFmt>
        <c:idx val="16"/>
        <c:spPr>
          <a:solidFill>
            <a:schemeClr val="accent1"/>
          </a:solidFill>
          <a:ln w="28575" cap="rnd">
            <a:solidFill>
              <a:schemeClr val="accent1"/>
            </a:solidFill>
            <a:round/>
          </a:ln>
          <a:effectLst/>
        </c:spPr>
        <c:marker>
          <c:symbol val="none"/>
        </c:marker>
      </c:pivotFmt>
      <c:pivotFmt>
        <c:idx val="17"/>
        <c:spPr>
          <a:solidFill>
            <a:schemeClr val="accent1"/>
          </a:solidFill>
          <a:ln w="28575" cap="rnd">
            <a:solidFill>
              <a:schemeClr val="accent1"/>
            </a:solidFill>
            <a:round/>
          </a:ln>
          <a:effectLst/>
        </c:spPr>
        <c:marker>
          <c:symbol val="none"/>
        </c:marker>
      </c:pivotFmt>
      <c:pivotFmt>
        <c:idx val="18"/>
        <c:spPr>
          <a:solidFill>
            <a:schemeClr val="accent1"/>
          </a:solidFill>
          <a:ln w="28575" cap="rnd">
            <a:solidFill>
              <a:schemeClr val="accent1"/>
            </a:solidFill>
            <a:round/>
          </a:ln>
          <a:effectLst/>
        </c:spPr>
        <c:marker>
          <c:symbol val="none"/>
        </c:marker>
      </c:pivotFmt>
      <c:pivotFmt>
        <c:idx val="19"/>
        <c:spPr>
          <a:solidFill>
            <a:schemeClr val="accent1"/>
          </a:solidFill>
          <a:ln w="28575" cap="rnd">
            <a:solidFill>
              <a:schemeClr val="accent1"/>
            </a:solidFill>
            <a:round/>
          </a:ln>
          <a:effectLst/>
        </c:spPr>
        <c:marker>
          <c:symbol val="none"/>
        </c:marker>
      </c:pivotFmt>
      <c:pivotFmt>
        <c:idx val="20"/>
        <c:spPr>
          <a:solidFill>
            <a:schemeClr val="accent1"/>
          </a:solidFill>
          <a:ln w="28575" cap="rnd">
            <a:solidFill>
              <a:schemeClr val="accent1"/>
            </a:solidFill>
            <a:round/>
          </a:ln>
          <a:effectLst/>
        </c:spPr>
        <c:marker>
          <c:symbol val="none"/>
        </c:marker>
      </c:pivotFmt>
      <c:pivotFmt>
        <c:idx val="21"/>
        <c:spPr>
          <a:solidFill>
            <a:schemeClr val="accent1"/>
          </a:solidFill>
          <a:ln>
            <a:noFill/>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solidFill>
            <a:schemeClr val="accent1"/>
          </a:solidFill>
          <a:ln w="28575" cap="rnd">
            <a:solidFill>
              <a:schemeClr val="accent1"/>
            </a:solidFill>
            <a:round/>
          </a:ln>
          <a:effectLst/>
        </c:spPr>
      </c:pivotFmt>
      <c:pivotFmt>
        <c:idx val="25"/>
        <c:spPr>
          <a:solidFill>
            <a:schemeClr val="accent1"/>
          </a:solidFill>
          <a:ln w="28575" cap="rnd">
            <a:solidFill>
              <a:schemeClr val="accent1"/>
            </a:solidFill>
            <a:round/>
          </a:ln>
          <a:effectLst/>
        </c:spPr>
      </c:pivotFmt>
      <c:pivotFmt>
        <c:idx val="26"/>
        <c:spPr>
          <a:solidFill>
            <a:schemeClr val="accent1"/>
          </a:solidFill>
          <a:ln>
            <a:noFill/>
          </a:ln>
          <a:effectLst/>
        </c:spPr>
        <c:marker>
          <c:symbol val="none"/>
        </c:marker>
      </c:pivotFmt>
      <c:pivotFmt>
        <c:idx val="27"/>
        <c:spPr>
          <a:solidFill>
            <a:schemeClr val="accent1"/>
          </a:solidFill>
          <a:ln w="28575" cap="rnd">
            <a:solidFill>
              <a:schemeClr val="accent1"/>
            </a:solidFill>
            <a:round/>
          </a:ln>
          <a:effectLst/>
        </c:spPr>
        <c:marker>
          <c:symbol val="none"/>
        </c:marker>
      </c:pivotFmt>
      <c:pivotFmt>
        <c:idx val="28"/>
        <c:spPr>
          <a:solidFill>
            <a:schemeClr val="accent1"/>
          </a:solidFill>
          <a:ln w="28575" cap="rnd">
            <a:solidFill>
              <a:schemeClr val="accent1"/>
            </a:solidFill>
            <a:round/>
          </a:ln>
          <a:effectLst/>
        </c:spPr>
        <c:marker>
          <c:symbol val="none"/>
        </c:marker>
      </c:pivotFmt>
      <c:pivotFmt>
        <c:idx val="29"/>
        <c:spPr>
          <a:solidFill>
            <a:schemeClr val="accent1"/>
          </a:solidFill>
          <a:ln>
            <a:noFill/>
          </a:ln>
          <a:effectLst/>
        </c:spPr>
        <c:marker>
          <c:symbol val="none"/>
        </c:marker>
      </c:pivotFmt>
      <c:pivotFmt>
        <c:idx val="30"/>
        <c:spPr>
          <a:solidFill>
            <a:schemeClr val="accent1"/>
          </a:solidFill>
          <a:ln>
            <a:noFill/>
          </a:ln>
          <a:effectLst/>
        </c:spPr>
        <c:marker>
          <c:symbol val="none"/>
        </c:marker>
      </c:pivotFmt>
      <c:pivotFmt>
        <c:idx val="31"/>
        <c:spPr>
          <a:solidFill>
            <a:schemeClr val="accent1"/>
          </a:solidFill>
          <a:ln>
            <a:noFill/>
          </a:ln>
          <a:effectLst/>
        </c:spPr>
        <c:marker>
          <c:symbol val="none"/>
        </c:marker>
      </c:pivotFmt>
      <c:pivotFmt>
        <c:idx val="32"/>
        <c:spPr>
          <a:solidFill>
            <a:schemeClr val="accent1"/>
          </a:solidFill>
          <a:ln>
            <a:noFill/>
          </a:ln>
          <a:effectLst/>
        </c:spPr>
        <c:marker>
          <c:symbol val="none"/>
        </c:marker>
      </c:pivotFmt>
      <c:pivotFmt>
        <c:idx val="33"/>
        <c:spPr>
          <a:solidFill>
            <a:schemeClr val="accent1"/>
          </a:solidFill>
          <a:ln w="25400">
            <a:noFill/>
          </a:ln>
          <a:effectLst/>
        </c:spPr>
        <c:marker>
          <c:symbol val="none"/>
        </c:marker>
      </c:pivotFmt>
      <c:pivotFmt>
        <c:idx val="34"/>
        <c:spPr>
          <a:solidFill>
            <a:schemeClr val="accent1"/>
          </a:solidFill>
          <a:ln w="28575" cap="rnd">
            <a:solidFill>
              <a:schemeClr val="accent1"/>
            </a:solidFill>
            <a:round/>
          </a:ln>
          <a:effectLst/>
        </c:spPr>
      </c:pivotFmt>
      <c:pivotFmt>
        <c:idx val="35"/>
        <c:spPr>
          <a:solidFill>
            <a:schemeClr val="accent1"/>
          </a:solidFill>
          <a:ln w="28575" cap="rnd">
            <a:solidFill>
              <a:schemeClr val="accent1"/>
            </a:solidFill>
            <a:round/>
          </a:ln>
          <a:effectLst/>
        </c:spPr>
      </c:pivotFmt>
      <c:pivotFmt>
        <c:idx val="36"/>
        <c:spPr>
          <a:solidFill>
            <a:schemeClr val="accent1"/>
          </a:solidFill>
          <a:ln>
            <a:noFill/>
          </a:ln>
          <a:effectLst/>
        </c:spPr>
        <c:marker>
          <c:symbol val="none"/>
        </c:marker>
      </c:pivotFmt>
      <c:pivotFmt>
        <c:idx val="37"/>
        <c:spPr>
          <a:ln w="28575" cap="rnd">
            <a:solidFill>
              <a:schemeClr val="accent1"/>
            </a:solidFill>
            <a:round/>
          </a:ln>
          <a:effectLst/>
        </c:spPr>
        <c:marker>
          <c:symbol val="none"/>
        </c:marker>
      </c:pivotFmt>
      <c:pivotFmt>
        <c:idx val="38"/>
        <c:spPr>
          <a:ln w="28575" cap="rnd">
            <a:solidFill>
              <a:schemeClr val="accent1"/>
            </a:solidFill>
            <a:round/>
          </a:ln>
          <a:effectLst/>
        </c:spPr>
        <c:marker>
          <c:symbol val="none"/>
        </c:marker>
      </c:pivotFmt>
    </c:pivotFmts>
    <c:plotArea>
      <c:layout/>
      <c:areaChart>
        <c:grouping val="standard"/>
        <c:varyColors val="0"/>
        <c:ser>
          <c:idx val="0"/>
          <c:order val="0"/>
          <c:tx>
            <c:v>Indexstatus</c:v>
          </c:tx>
          <c:spPr>
            <a:solidFill>
              <a:schemeClr val="accent1"/>
            </a:solidFill>
            <a:ln>
              <a:noFill/>
            </a:ln>
            <a:effectLst/>
          </c:spPr>
          <c:cat>
            <c:strLit>
              <c:ptCount val="34"/>
              <c:pt idx="0">
                <c:v>Jan
2014</c:v>
              </c:pt>
              <c:pt idx="1">
                <c:v>Feb
2014</c:v>
              </c:pt>
              <c:pt idx="2">
                <c:v>Mrz
2014</c:v>
              </c:pt>
              <c:pt idx="3">
                <c:v>Apr
2014</c:v>
              </c:pt>
              <c:pt idx="4">
                <c:v>Mai
2014</c:v>
              </c:pt>
              <c:pt idx="5">
                <c:v>Jun
2014</c:v>
              </c:pt>
              <c:pt idx="6">
                <c:v>Jul
2014</c:v>
              </c:pt>
              <c:pt idx="7">
                <c:v>Aug
2014</c:v>
              </c:pt>
              <c:pt idx="8">
                <c:v>Sep
2014</c:v>
              </c:pt>
              <c:pt idx="9">
                <c:v>Okt
2014</c:v>
              </c:pt>
              <c:pt idx="10">
                <c:v>Nov
2014</c:v>
              </c:pt>
              <c:pt idx="11">
                <c:v>Dez
2014</c:v>
              </c:pt>
              <c:pt idx="12">
                <c:v>Jan
2015</c:v>
              </c:pt>
              <c:pt idx="13">
                <c:v>Feb
2015</c:v>
              </c:pt>
              <c:pt idx="14">
                <c:v>Mrz
2015</c:v>
              </c:pt>
              <c:pt idx="15">
                <c:v>Apr
2015</c:v>
              </c:pt>
              <c:pt idx="16">
                <c:v>Mai
2015</c:v>
              </c:pt>
              <c:pt idx="17">
                <c:v>Jun
2015</c:v>
              </c:pt>
              <c:pt idx="18">
                <c:v>Jul
2015</c:v>
              </c:pt>
              <c:pt idx="19">
                <c:v>Aug
2015</c:v>
              </c:pt>
              <c:pt idx="20">
                <c:v>Sep
2015</c:v>
              </c:pt>
              <c:pt idx="21">
                <c:v>Okt
2015</c:v>
              </c:pt>
              <c:pt idx="22">
                <c:v>Nov
2015</c:v>
              </c:pt>
              <c:pt idx="23">
                <c:v>Dez
2015</c:v>
              </c:pt>
              <c:pt idx="24">
                <c:v>Jan
2016</c:v>
              </c:pt>
              <c:pt idx="25">
                <c:v>Feb
2016</c:v>
              </c:pt>
              <c:pt idx="26">
                <c:v>Mrz
2016</c:v>
              </c:pt>
              <c:pt idx="27">
                <c:v>Apr
2016</c:v>
              </c:pt>
              <c:pt idx="28">
                <c:v>Mai
2016</c:v>
              </c:pt>
              <c:pt idx="29">
                <c:v>Jun
2016</c:v>
              </c:pt>
              <c:pt idx="30">
                <c:v>Jul
2016</c:v>
              </c:pt>
              <c:pt idx="31">
                <c:v>Aug
2016</c:v>
              </c:pt>
              <c:pt idx="32">
                <c:v>Sep
2016</c:v>
              </c:pt>
              <c:pt idx="33">
                <c:v>Okt
2016</c:v>
              </c:pt>
            </c:strLit>
          </c:cat>
          <c:val>
            <c:numLit>
              <c:formatCode>#,##0</c:formatCode>
              <c:ptCount val="34"/>
              <c:pt idx="0">
                <c:v>910876.78572499997</c:v>
              </c:pt>
              <c:pt idx="1">
                <c:v>823803.57142499997</c:v>
              </c:pt>
              <c:pt idx="2">
                <c:v>715351.90477999998</c:v>
              </c:pt>
              <c:pt idx="3">
                <c:v>625145.83334999997</c:v>
              </c:pt>
              <c:pt idx="4">
                <c:v>677922.61904999998</c:v>
              </c:pt>
              <c:pt idx="5">
                <c:v>786223.80952000001</c:v>
              </c:pt>
              <c:pt idx="6">
                <c:v>911395.83334999997</c:v>
              </c:pt>
              <c:pt idx="7">
                <c:v>980132.14284999995</c:v>
              </c:pt>
              <c:pt idx="8">
                <c:v>772090.47620000015</c:v>
              </c:pt>
              <c:pt idx="9">
                <c:v>746604.16667499999</c:v>
              </c:pt>
              <c:pt idx="10">
                <c:v>675944.44446666667</c:v>
              </c:pt>
              <c:pt idx="11">
                <c:v>739366.66665999999</c:v>
              </c:pt>
              <c:pt idx="12">
                <c:v>774342.85715000005</c:v>
              </c:pt>
              <c:pt idx="13">
                <c:v>798132.14284999995</c:v>
              </c:pt>
              <c:pt idx="14">
                <c:v>762314.28570000012</c:v>
              </c:pt>
              <c:pt idx="15">
                <c:v>742369.04760000005</c:v>
              </c:pt>
              <c:pt idx="16">
                <c:v>757922.61902500002</c:v>
              </c:pt>
              <c:pt idx="17">
                <c:v>793320</c:v>
              </c:pt>
              <c:pt idx="18">
                <c:v>723625</c:v>
              </c:pt>
              <c:pt idx="19">
                <c:v>689120</c:v>
              </c:pt>
              <c:pt idx="20">
                <c:v>686354.16667499999</c:v>
              </c:pt>
              <c:pt idx="21">
                <c:v>678779.761925</c:v>
              </c:pt>
              <c:pt idx="22">
                <c:v>694390</c:v>
              </c:pt>
              <c:pt idx="23">
                <c:v>698089.28572499997</c:v>
              </c:pt>
              <c:pt idx="24">
                <c:v>676098.80952499993</c:v>
              </c:pt>
              <c:pt idx="25">
                <c:v>684050</c:v>
              </c:pt>
              <c:pt idx="26">
                <c:v>692350</c:v>
              </c:pt>
              <c:pt idx="27">
                <c:v>699841.66667499999</c:v>
              </c:pt>
              <c:pt idx="28">
                <c:v>721931.42856000003</c:v>
              </c:pt>
              <c:pt idx="29">
                <c:v>723392.85715000005</c:v>
              </c:pt>
              <c:pt idx="30">
                <c:v>677364.28572499997</c:v>
              </c:pt>
              <c:pt idx="31">
                <c:v>669573.33334000001</c:v>
              </c:pt>
              <c:pt idx="32">
                <c:v>666311.90474999999</c:v>
              </c:pt>
              <c:pt idx="33">
                <c:v>656800</c:v>
              </c:pt>
            </c:numLit>
          </c:val>
          <c:extLst>
            <c:ext xmlns:c16="http://schemas.microsoft.com/office/drawing/2014/chart" uri="{C3380CC4-5D6E-409C-BE32-E72D297353CC}">
              <c16:uniqueId val="{00000002-28AA-4117-804E-97B8C91B8950}"/>
            </c:ext>
          </c:extLst>
        </c:ser>
        <c:dLbls>
          <c:showLegendKey val="0"/>
          <c:showVal val="0"/>
          <c:showCatName val="0"/>
          <c:showSerName val="0"/>
          <c:showPercent val="0"/>
          <c:showBubbleSize val="0"/>
        </c:dLbls>
        <c:axId val="1451566512"/>
        <c:axId val="1451566096"/>
      </c:areaChart>
      <c:lineChart>
        <c:grouping val="standard"/>
        <c:varyColors val="0"/>
        <c:ser>
          <c:idx val="1"/>
          <c:order val="1"/>
          <c:tx>
            <c:v>Page Top 10 Efficiency Index</c:v>
          </c:tx>
          <c:spPr>
            <a:ln w="28575" cap="rnd">
              <a:solidFill>
                <a:schemeClr val="accent2"/>
              </a:solidFill>
              <a:round/>
            </a:ln>
            <a:effectLst/>
          </c:spPr>
          <c:marker>
            <c:symbol val="none"/>
          </c:marker>
          <c:cat>
            <c:strLit>
              <c:ptCount val="34"/>
              <c:pt idx="0">
                <c:v>Jan
2014</c:v>
              </c:pt>
              <c:pt idx="1">
                <c:v>Feb
2014</c:v>
              </c:pt>
              <c:pt idx="2">
                <c:v>Mrz
2014</c:v>
              </c:pt>
              <c:pt idx="3">
                <c:v>Apr
2014</c:v>
              </c:pt>
              <c:pt idx="4">
                <c:v>Mai
2014</c:v>
              </c:pt>
              <c:pt idx="5">
                <c:v>Jun
2014</c:v>
              </c:pt>
              <c:pt idx="6">
                <c:v>Jul
2014</c:v>
              </c:pt>
              <c:pt idx="7">
                <c:v>Aug
2014</c:v>
              </c:pt>
              <c:pt idx="8">
                <c:v>Sep
2014</c:v>
              </c:pt>
              <c:pt idx="9">
                <c:v>Okt
2014</c:v>
              </c:pt>
              <c:pt idx="10">
                <c:v>Nov
2014</c:v>
              </c:pt>
              <c:pt idx="11">
                <c:v>Dez
2014</c:v>
              </c:pt>
              <c:pt idx="12">
                <c:v>Jan
2015</c:v>
              </c:pt>
              <c:pt idx="13">
                <c:v>Feb
2015</c:v>
              </c:pt>
              <c:pt idx="14">
                <c:v>Mrz
2015</c:v>
              </c:pt>
              <c:pt idx="15">
                <c:v>Apr
2015</c:v>
              </c:pt>
              <c:pt idx="16">
                <c:v>Mai
2015</c:v>
              </c:pt>
              <c:pt idx="17">
                <c:v>Jun
2015</c:v>
              </c:pt>
              <c:pt idx="18">
                <c:v>Jul
2015</c:v>
              </c:pt>
              <c:pt idx="19">
                <c:v>Aug
2015</c:v>
              </c:pt>
              <c:pt idx="20">
                <c:v>Sep
2015</c:v>
              </c:pt>
              <c:pt idx="21">
                <c:v>Okt
2015</c:v>
              </c:pt>
              <c:pt idx="22">
                <c:v>Nov
2015</c:v>
              </c:pt>
              <c:pt idx="23">
                <c:v>Dez
2015</c:v>
              </c:pt>
              <c:pt idx="24">
                <c:v>Jan
2016</c:v>
              </c:pt>
              <c:pt idx="25">
                <c:v>Feb
2016</c:v>
              </c:pt>
              <c:pt idx="26">
                <c:v>Mrz
2016</c:v>
              </c:pt>
              <c:pt idx="27">
                <c:v>Apr
2016</c:v>
              </c:pt>
              <c:pt idx="28">
                <c:v>Mai
2016</c:v>
              </c:pt>
              <c:pt idx="29">
                <c:v>Jun
2016</c:v>
              </c:pt>
              <c:pt idx="30">
                <c:v>Jul
2016</c:v>
              </c:pt>
              <c:pt idx="31">
                <c:v>Aug
2016</c:v>
              </c:pt>
              <c:pt idx="32">
                <c:v>Sep
2016</c:v>
              </c:pt>
              <c:pt idx="33">
                <c:v>Okt
2016</c:v>
              </c:pt>
            </c:strLit>
          </c:cat>
          <c:val>
            <c:numLit>
              <c:formatCode>#,##0.00\ %;\-#,##0.00\ %;#,##0.00\ %</c:formatCode>
              <c:ptCount val="34"/>
              <c:pt idx="0">
                <c:v>8.638380210488265E-3</c:v>
              </c:pt>
              <c:pt idx="1">
                <c:v>9.0834760367159446E-3</c:v>
              </c:pt>
              <c:pt idx="2">
                <c:v>1.022713429727984E-2</c:v>
              </c:pt>
              <c:pt idx="3">
                <c:v>1.1592495084171227E-2</c:v>
              </c:pt>
              <c:pt idx="4">
                <c:v>1.0831619706523495E-2</c:v>
              </c:pt>
              <c:pt idx="5">
                <c:v>9.5952321828128191E-3</c:v>
              </c:pt>
              <c:pt idx="6">
                <c:v>8.6087731728601499E-3</c:v>
              </c:pt>
              <c:pt idx="7">
                <c:v>8.2363894081937672E-3</c:v>
              </c:pt>
              <c:pt idx="8">
                <c:v>1.0425721140374298E-2</c:v>
              </c:pt>
              <c:pt idx="9">
                <c:v>1.0430560593683282E-2</c:v>
              </c:pt>
              <c:pt idx="10">
                <c:v>1.140848195902331E-2</c:v>
              </c:pt>
              <c:pt idx="11">
                <c:v>1.0527929308962878E-2</c:v>
              </c:pt>
              <c:pt idx="12">
                <c:v>9.8202623421719763E-3</c:v>
              </c:pt>
              <c:pt idx="13">
                <c:v>9.2938870667611789E-3</c:v>
              </c:pt>
              <c:pt idx="14">
                <c:v>9.7188261311367402E-3</c:v>
              </c:pt>
              <c:pt idx="15">
                <c:v>9.819913725616379E-3</c:v>
              </c:pt>
              <c:pt idx="16">
                <c:v>1.052581068270883E-2</c:v>
              </c:pt>
              <c:pt idx="17">
                <c:v>1.0709927897947865E-2</c:v>
              </c:pt>
              <c:pt idx="18">
                <c:v>1.124857488339955E-2</c:v>
              </c:pt>
              <c:pt idx="19">
                <c:v>1.1463605758068261E-2</c:v>
              </c:pt>
              <c:pt idx="20">
                <c:v>1.1787281833215514E-2</c:v>
              </c:pt>
              <c:pt idx="21">
                <c:v>1.1869461130000822E-2</c:v>
              </c:pt>
              <c:pt idx="22">
                <c:v>1.1594348996961362E-2</c:v>
              </c:pt>
              <c:pt idx="23">
                <c:v>1.1027242728708047E-2</c:v>
              </c:pt>
              <c:pt idx="24">
                <c:v>1.1160720731487966E-2</c:v>
              </c:pt>
              <c:pt idx="25">
                <c:v>1.0618814414151013E-2</c:v>
              </c:pt>
              <c:pt idx="26">
                <c:v>1.0093883151585182E-2</c:v>
              </c:pt>
              <c:pt idx="27">
                <c:v>9.5732368034487179E-3</c:v>
              </c:pt>
              <c:pt idx="28">
                <c:v>9.6067295668699308E-3</c:v>
              </c:pt>
              <c:pt idx="29">
                <c:v>9.380449271692121E-3</c:v>
              </c:pt>
              <c:pt idx="30">
                <c:v>8.913962733564226E-3</c:v>
              </c:pt>
              <c:pt idx="31">
                <c:v>8.9633199250372057E-3</c:v>
              </c:pt>
              <c:pt idx="32">
                <c:v>8.946635888543308E-3</c:v>
              </c:pt>
              <c:pt idx="33">
                <c:v>9.1816382460414136E-3</c:v>
              </c:pt>
            </c:numLit>
          </c:val>
          <c:smooth val="1"/>
          <c:extLst>
            <c:ext xmlns:c16="http://schemas.microsoft.com/office/drawing/2014/chart" uri="{C3380CC4-5D6E-409C-BE32-E72D297353CC}">
              <c16:uniqueId val="{00000003-28AA-4117-804E-97B8C91B8950}"/>
            </c:ext>
          </c:extLst>
        </c:ser>
        <c:ser>
          <c:idx val="2"/>
          <c:order val="2"/>
          <c:tx>
            <c:v>Page Top 100 Efficiency Index</c:v>
          </c:tx>
          <c:spPr>
            <a:ln w="28575" cap="rnd">
              <a:solidFill>
                <a:schemeClr val="accent3"/>
              </a:solidFill>
              <a:round/>
            </a:ln>
            <a:effectLst/>
          </c:spPr>
          <c:marker>
            <c:symbol val="none"/>
          </c:marker>
          <c:cat>
            <c:strLit>
              <c:ptCount val="34"/>
              <c:pt idx="0">
                <c:v>Jan
2014</c:v>
              </c:pt>
              <c:pt idx="1">
                <c:v>Feb
2014</c:v>
              </c:pt>
              <c:pt idx="2">
                <c:v>Mrz
2014</c:v>
              </c:pt>
              <c:pt idx="3">
                <c:v>Apr
2014</c:v>
              </c:pt>
              <c:pt idx="4">
                <c:v>Mai
2014</c:v>
              </c:pt>
              <c:pt idx="5">
                <c:v>Jun
2014</c:v>
              </c:pt>
              <c:pt idx="6">
                <c:v>Jul
2014</c:v>
              </c:pt>
              <c:pt idx="7">
                <c:v>Aug
2014</c:v>
              </c:pt>
              <c:pt idx="8">
                <c:v>Sep
2014</c:v>
              </c:pt>
              <c:pt idx="9">
                <c:v>Okt
2014</c:v>
              </c:pt>
              <c:pt idx="10">
                <c:v>Nov
2014</c:v>
              </c:pt>
              <c:pt idx="11">
                <c:v>Dez
2014</c:v>
              </c:pt>
              <c:pt idx="12">
                <c:v>Jan
2015</c:v>
              </c:pt>
              <c:pt idx="13">
                <c:v>Feb
2015</c:v>
              </c:pt>
              <c:pt idx="14">
                <c:v>Mrz
2015</c:v>
              </c:pt>
              <c:pt idx="15">
                <c:v>Apr
2015</c:v>
              </c:pt>
              <c:pt idx="16">
                <c:v>Mai
2015</c:v>
              </c:pt>
              <c:pt idx="17">
                <c:v>Jun
2015</c:v>
              </c:pt>
              <c:pt idx="18">
                <c:v>Jul
2015</c:v>
              </c:pt>
              <c:pt idx="19">
                <c:v>Aug
2015</c:v>
              </c:pt>
              <c:pt idx="20">
                <c:v>Sep
2015</c:v>
              </c:pt>
              <c:pt idx="21">
                <c:v>Okt
2015</c:v>
              </c:pt>
              <c:pt idx="22">
                <c:v>Nov
2015</c:v>
              </c:pt>
              <c:pt idx="23">
                <c:v>Dez
2015</c:v>
              </c:pt>
              <c:pt idx="24">
                <c:v>Jan
2016</c:v>
              </c:pt>
              <c:pt idx="25">
                <c:v>Feb
2016</c:v>
              </c:pt>
              <c:pt idx="26">
                <c:v>Mrz
2016</c:v>
              </c:pt>
              <c:pt idx="27">
                <c:v>Apr
2016</c:v>
              </c:pt>
              <c:pt idx="28">
                <c:v>Mai
2016</c:v>
              </c:pt>
              <c:pt idx="29">
                <c:v>Jun
2016</c:v>
              </c:pt>
              <c:pt idx="30">
                <c:v>Jul
2016</c:v>
              </c:pt>
              <c:pt idx="31">
                <c:v>Aug
2016</c:v>
              </c:pt>
              <c:pt idx="32">
                <c:v>Sep
2016</c:v>
              </c:pt>
              <c:pt idx="33">
                <c:v>Okt
2016</c:v>
              </c:pt>
            </c:strLit>
          </c:cat>
          <c:val>
            <c:numLit>
              <c:formatCode>#,##0.00\ %;\-#,##0.00\ %;#,##0.00\ %</c:formatCode>
              <c:ptCount val="34"/>
              <c:pt idx="0">
                <c:v>3.4472829357493392E-2</c:v>
              </c:pt>
              <c:pt idx="1">
                <c:v>3.6042876032497534E-2</c:v>
              </c:pt>
              <c:pt idx="2">
                <c:v>4.0875826015997929E-2</c:v>
              </c:pt>
              <c:pt idx="3">
                <c:v>4.7688872595122771E-2</c:v>
              </c:pt>
              <c:pt idx="4">
                <c:v>4.4780553335927231E-2</c:v>
              </c:pt>
              <c:pt idx="5">
                <c:v>4.0410121921131921E-2</c:v>
              </c:pt>
              <c:pt idx="6">
                <c:v>3.6476192652543468E-2</c:v>
              </c:pt>
              <c:pt idx="7">
                <c:v>3.4648134180410427E-2</c:v>
              </c:pt>
              <c:pt idx="8">
                <c:v>4.4110374431270562E-2</c:v>
              </c:pt>
              <c:pt idx="9">
                <c:v>4.7048692691385452E-2</c:v>
              </c:pt>
              <c:pt idx="10">
                <c:v>5.4455658747285092E-2</c:v>
              </c:pt>
              <c:pt idx="11">
                <c:v>5.0043911456201656E-2</c:v>
              </c:pt>
              <c:pt idx="12">
                <c:v>4.6211441959576674E-2</c:v>
              </c:pt>
              <c:pt idx="13">
                <c:v>4.3302040031352691E-2</c:v>
              </c:pt>
              <c:pt idx="14">
                <c:v>4.6173606687271343E-2</c:v>
              </c:pt>
              <c:pt idx="15">
                <c:v>4.7477397008867425E-2</c:v>
              </c:pt>
              <c:pt idx="16">
                <c:v>5.5630679097874017E-2</c:v>
              </c:pt>
              <c:pt idx="17">
                <c:v>5.8363585942620887E-2</c:v>
              </c:pt>
              <c:pt idx="18">
                <c:v>6.4477457246501987E-2</c:v>
              </c:pt>
              <c:pt idx="19">
                <c:v>6.8121372184815426E-2</c:v>
              </c:pt>
              <c:pt idx="20">
                <c:v>7.1652147517721629E-2</c:v>
              </c:pt>
              <c:pt idx="21">
                <c:v>7.1451010652493235E-2</c:v>
              </c:pt>
              <c:pt idx="22">
                <c:v>6.8705194487247795E-2</c:v>
              </c:pt>
              <c:pt idx="23">
                <c:v>6.713467884172919E-2</c:v>
              </c:pt>
              <c:pt idx="24">
                <c:v>6.8773971119203178E-2</c:v>
              </c:pt>
              <c:pt idx="25">
                <c:v>6.51639500036547E-2</c:v>
              </c:pt>
              <c:pt idx="26">
                <c:v>5.9278544088972339E-2</c:v>
              </c:pt>
              <c:pt idx="27">
                <c:v>4.4907657683941518E-2</c:v>
              </c:pt>
              <c:pt idx="28">
                <c:v>5.7036441926530998E-2</c:v>
              </c:pt>
              <c:pt idx="29">
                <c:v>5.7948111576816112E-2</c:v>
              </c:pt>
              <c:pt idx="30">
                <c:v>5.4782560554226215E-2</c:v>
              </c:pt>
              <c:pt idx="31">
                <c:v>5.2774801863348049E-2</c:v>
              </c:pt>
              <c:pt idx="32">
                <c:v>5.3498218695904216E-2</c:v>
              </c:pt>
              <c:pt idx="33">
                <c:v>5.4420295371498173E-2</c:v>
              </c:pt>
            </c:numLit>
          </c:val>
          <c:smooth val="1"/>
          <c:extLst>
            <c:ext xmlns:c16="http://schemas.microsoft.com/office/drawing/2014/chart" uri="{C3380CC4-5D6E-409C-BE32-E72D297353CC}">
              <c16:uniqueId val="{00000004-28AA-4117-804E-97B8C91B8950}"/>
            </c:ext>
          </c:extLst>
        </c:ser>
        <c:dLbls>
          <c:showLegendKey val="0"/>
          <c:showVal val="0"/>
          <c:showCatName val="0"/>
          <c:showSerName val="0"/>
          <c:showPercent val="0"/>
          <c:showBubbleSize val="0"/>
        </c:dLbls>
        <c:marker val="1"/>
        <c:smooth val="0"/>
        <c:axId val="1824469743"/>
        <c:axId val="1838361535"/>
      </c:lineChart>
      <c:catAx>
        <c:axId val="1451566512"/>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451566096"/>
        <c:crosses val="autoZero"/>
        <c:auto val="1"/>
        <c:lblAlgn val="ctr"/>
        <c:lblOffset val="100"/>
        <c:noMultiLvlLbl val="0"/>
        <c:extLst>
          <c:ext xmlns:c15="http://schemas.microsoft.com/office/drawing/2012/chart" uri="{F40574EE-89B7-4290-83BB-5DA773EAF853}">
            <c15:numFmt c:formatCode="General" c:sourceLinked="1"/>
          </c:ext>
        </c:extLst>
      </c:catAx>
      <c:valAx>
        <c:axId val="145156609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451566512"/>
        <c:crosses val="autoZero"/>
        <c:crossBetween val="between"/>
        <c:extLst>
          <c:ext xmlns:c15="http://schemas.microsoft.com/office/drawing/2012/chart" uri="{F40574EE-89B7-4290-83BB-5DA773EAF853}">
            <c15:numFmt c:formatCode="#,##0" c:sourceLinked="1"/>
          </c:ext>
        </c:extLst>
      </c:valAx>
      <c:valAx>
        <c:axId val="1838361535"/>
        <c:scaling>
          <c:orientation val="minMax"/>
        </c:scaling>
        <c:delete val="0"/>
        <c:axPos val="r"/>
        <c:numFmt formatCode="#,##0.00\ %;\-#,##0.00\ %;#,##0.00\ %"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824469743"/>
        <c:crosses val="max"/>
        <c:crossBetween val="between"/>
        <c:extLst>
          <c:ext xmlns:c15="http://schemas.microsoft.com/office/drawing/2012/chart" uri="{F40574EE-89B7-4290-83BB-5DA773EAF853}">
            <c15:numFmt c:formatCode="#,##0.00\ %;\-#,##0.00\ %;#,##0.00\ %" c:sourceLinked="1"/>
          </c:ext>
        </c:extLst>
      </c:valAx>
      <c:catAx>
        <c:axId val="1824469743"/>
        <c:scaling>
          <c:orientation val="minMax"/>
        </c:scaling>
        <c:delete val="1"/>
        <c:axPos val="b"/>
        <c:numFmt formatCode="General" sourceLinked="0"/>
        <c:majorTickMark val="out"/>
        <c:minorTickMark val="none"/>
        <c:tickLblPos val="nextTo"/>
        <c:crossAx val="1838361535"/>
        <c:crosses val="autoZero"/>
        <c:auto val="1"/>
        <c:lblAlgn val="ctr"/>
        <c:lblOffset val="100"/>
        <c:noMultiLvlLbl val="0"/>
        <c:extLst>
          <c:ext xmlns:c15="http://schemas.microsoft.com/office/drawing/2012/chart" uri="{F40574EE-89B7-4290-83BB-5DA773EAF853}">
            <c15:numFmt c:formatCode="General" c:sourceLinked="1"/>
          </c:ext>
        </c:extLst>
      </c:cat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extLst>
    <c:ext xmlns:c15="http://schemas.microsoft.com/office/drawing/2012/chart" uri="{723BEF56-08C2-4564-9609-F4CBC75E7E54}">
      <c15:pivotSource>
        <c15:name>[Sistrix Efficiency.xlsx]PivotChartTable13</c15:name>
        <c15:fmtId val="6"/>
      </c15:pivotSource>
      <c15:pivotOptions>
        <c15:dropZoneFilter val="1"/>
        <c15:dropZoneCategories val="1"/>
        <c15:dropZoneData val="1"/>
        <c15:dropZoneSeries val="1"/>
      </c15:pivotOptions>
    </c:ext>
    <c:ext xmlns:c16="http://schemas.microsoft.com/office/drawing/2014/chart" uri="{E28EC0CA-F0BB-4C9C-879D-F8772B89E7AC}">
      <c16:pivotOptions16>
        <c16:showExpandCollapseFieldButtons val="1"/>
      </c16:pivotOptions16>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ivotFmts>
      <c:pivotFmt>
        <c:idx val="0"/>
        <c:spPr>
          <a:solidFill>
            <a:schemeClr val="accent1"/>
          </a:solidFill>
          <a:ln>
            <a:noFill/>
          </a:ln>
          <a:effectLst/>
        </c:spPr>
        <c:marker>
          <c:symbol val="none"/>
        </c:marker>
      </c:pivotFmt>
      <c:pivotFmt>
        <c:idx val="1"/>
        <c:spPr>
          <a:solidFill>
            <a:schemeClr val="accent1"/>
          </a:solidFill>
          <a:ln w="28575" cap="rnd">
            <a:solidFill>
              <a:schemeClr val="accent1"/>
            </a:solidFill>
            <a:round/>
          </a:ln>
          <a:effectLst/>
        </c:spPr>
        <c:marker>
          <c:symbol val="none"/>
        </c:marker>
      </c:pivotFmt>
      <c:pivotFmt>
        <c:idx val="2"/>
        <c:spPr>
          <a:solidFill>
            <a:schemeClr val="accent1"/>
          </a:solidFill>
          <a:ln w="28575" cap="rnd">
            <a:solidFill>
              <a:schemeClr val="accent1"/>
            </a:solidFill>
            <a:round/>
          </a:ln>
          <a:effectLst/>
        </c:spPr>
        <c:marker>
          <c:symbol val="none"/>
        </c:marker>
      </c:pivotFmt>
      <c:pivotFmt>
        <c:idx val="3"/>
        <c:spPr>
          <a:solidFill>
            <a:schemeClr val="accent1"/>
          </a:solidFill>
          <a:ln w="28575" cap="rnd">
            <a:solidFill>
              <a:schemeClr val="accent1"/>
            </a:solidFill>
            <a:round/>
          </a:ln>
          <a:effectLst/>
        </c:spPr>
        <c:marker>
          <c:symbol val="none"/>
        </c:marker>
      </c:pivotFmt>
      <c:pivotFmt>
        <c:idx val="4"/>
        <c:spPr>
          <a:solidFill>
            <a:schemeClr val="accent1"/>
          </a:solidFill>
          <a:ln w="28575" cap="rnd">
            <a:solidFill>
              <a:schemeClr val="accent1"/>
            </a:solidFill>
            <a:round/>
          </a:ln>
          <a:effectLst/>
        </c:spPr>
        <c:marker>
          <c:symbol val="none"/>
        </c:marker>
      </c:pivotFmt>
      <c:pivotFmt>
        <c:idx val="5"/>
        <c:spPr>
          <a:solidFill>
            <a:schemeClr val="accent1"/>
          </a:solidFill>
          <a:ln w="28575" cap="rnd">
            <a:solidFill>
              <a:schemeClr val="accent1"/>
            </a:solidFill>
            <a:round/>
          </a:ln>
          <a:effectLst/>
        </c:spPr>
        <c:marker>
          <c:symbol val="none"/>
        </c:marker>
      </c:pivotFmt>
      <c:pivotFmt>
        <c:idx val="6"/>
        <c:spPr>
          <a:solidFill>
            <a:schemeClr val="accent1"/>
          </a:solidFill>
          <a:ln w="28575" cap="rnd">
            <a:solidFill>
              <a:schemeClr val="accent1"/>
            </a:solidFill>
            <a:round/>
          </a:ln>
          <a:effectLst/>
        </c:spPr>
        <c:marker>
          <c:symbol val="none"/>
        </c:marker>
      </c:pivotFmt>
      <c:pivotFmt>
        <c:idx val="7"/>
        <c:spPr>
          <a:solidFill>
            <a:schemeClr val="accent1"/>
          </a:solidFill>
          <a:ln w="28575" cap="rnd">
            <a:solidFill>
              <a:schemeClr val="accent1"/>
            </a:solidFill>
            <a:round/>
          </a:ln>
          <a:effectLst/>
        </c:spPr>
        <c:marker>
          <c:symbol val="none"/>
        </c:marker>
      </c:pivotFmt>
      <c:pivotFmt>
        <c:idx val="8"/>
        <c:spPr>
          <a:solidFill>
            <a:schemeClr val="accent1"/>
          </a:solidFill>
          <a:ln w="28575" cap="rnd">
            <a:solidFill>
              <a:schemeClr val="accent1"/>
            </a:solidFill>
            <a:round/>
          </a:ln>
          <a:effectLst/>
        </c:spPr>
        <c:marker>
          <c:symbol val="none"/>
        </c:marker>
      </c:pivotFmt>
      <c:pivotFmt>
        <c:idx val="9"/>
        <c:spPr>
          <a:solidFill>
            <a:schemeClr val="accent1"/>
          </a:solidFill>
          <a:ln w="28575" cap="rnd">
            <a:solidFill>
              <a:schemeClr val="accent1"/>
            </a:solidFill>
            <a:round/>
          </a:ln>
          <a:effectLst/>
        </c:spPr>
        <c:marker>
          <c:symbol val="none"/>
        </c:marker>
      </c:pivotFmt>
      <c:pivotFmt>
        <c:idx val="10"/>
        <c:spPr>
          <a:solidFill>
            <a:schemeClr val="accent1"/>
          </a:solidFill>
          <a:ln w="28575" cap="rnd">
            <a:solidFill>
              <a:schemeClr val="accent1"/>
            </a:solidFill>
            <a:round/>
          </a:ln>
          <a:effectLst/>
        </c:spPr>
        <c:marker>
          <c:symbol val="none"/>
        </c:marker>
      </c:pivotFmt>
      <c:pivotFmt>
        <c:idx val="11"/>
        <c:spPr>
          <a:solidFill>
            <a:schemeClr val="accent1"/>
          </a:solidFill>
          <a:ln w="28575" cap="rnd">
            <a:solidFill>
              <a:schemeClr val="accent1"/>
            </a:solidFill>
            <a:round/>
          </a:ln>
          <a:effectLst/>
        </c:spPr>
        <c:marker>
          <c:symbol val="none"/>
        </c:marker>
      </c:pivotFmt>
      <c:pivotFmt>
        <c:idx val="12"/>
        <c:spPr>
          <a:solidFill>
            <a:schemeClr val="accent1"/>
          </a:solidFill>
          <a:ln w="28575" cap="rnd">
            <a:solidFill>
              <a:schemeClr val="accent1"/>
            </a:solidFill>
            <a:round/>
          </a:ln>
          <a:effectLst/>
        </c:spPr>
        <c:marker>
          <c:symbol val="none"/>
        </c:marker>
      </c:pivotFmt>
      <c:pivotFmt>
        <c:idx val="13"/>
        <c:spPr>
          <a:solidFill>
            <a:schemeClr val="accent1"/>
          </a:solidFill>
          <a:ln w="28575" cap="rnd">
            <a:solidFill>
              <a:schemeClr val="accent1"/>
            </a:solidFill>
            <a:round/>
          </a:ln>
          <a:effectLst/>
        </c:spPr>
        <c:marker>
          <c:symbol val="none"/>
        </c:marker>
      </c:pivotFmt>
      <c:pivotFmt>
        <c:idx val="14"/>
        <c:marker>
          <c:symbol val="none"/>
        </c:marker>
      </c:pivotFmt>
      <c:pivotFmt>
        <c:idx val="15"/>
        <c:spPr>
          <a:solidFill>
            <a:schemeClr val="accent1"/>
          </a:solidFill>
          <a:ln w="28575" cap="rnd">
            <a:solidFill>
              <a:schemeClr val="accent1"/>
            </a:solidFill>
            <a:round/>
          </a:ln>
          <a:effectLst/>
        </c:spPr>
        <c:marker>
          <c:symbol val="none"/>
        </c:marker>
      </c:pivotFmt>
      <c:pivotFmt>
        <c:idx val="16"/>
        <c:spPr>
          <a:solidFill>
            <a:schemeClr val="accent1"/>
          </a:solidFill>
          <a:ln w="28575" cap="rnd">
            <a:solidFill>
              <a:schemeClr val="accent1"/>
            </a:solidFill>
            <a:round/>
          </a:ln>
          <a:effectLst/>
        </c:spPr>
        <c:marker>
          <c:symbol val="none"/>
        </c:marker>
      </c:pivotFmt>
      <c:pivotFmt>
        <c:idx val="17"/>
        <c:spPr>
          <a:solidFill>
            <a:schemeClr val="accent1"/>
          </a:solidFill>
          <a:ln w="28575" cap="rnd">
            <a:solidFill>
              <a:schemeClr val="accent1"/>
            </a:solidFill>
            <a:round/>
          </a:ln>
          <a:effectLst/>
        </c:spPr>
        <c:marker>
          <c:symbol val="none"/>
        </c:marker>
      </c:pivotFmt>
      <c:pivotFmt>
        <c:idx val="18"/>
        <c:spPr>
          <a:solidFill>
            <a:schemeClr val="accent1"/>
          </a:solidFill>
          <a:ln w="28575" cap="rnd">
            <a:solidFill>
              <a:schemeClr val="accent1"/>
            </a:solidFill>
            <a:round/>
          </a:ln>
          <a:effectLst/>
        </c:spPr>
        <c:marker>
          <c:symbol val="none"/>
        </c:marker>
      </c:pivotFmt>
      <c:pivotFmt>
        <c:idx val="19"/>
        <c:spPr>
          <a:solidFill>
            <a:schemeClr val="accent1"/>
          </a:solidFill>
          <a:ln w="28575" cap="rnd">
            <a:solidFill>
              <a:schemeClr val="accent1"/>
            </a:solidFill>
            <a:round/>
          </a:ln>
          <a:effectLst/>
        </c:spPr>
        <c:marker>
          <c:symbol val="none"/>
        </c:marker>
      </c:pivotFmt>
      <c:pivotFmt>
        <c:idx val="20"/>
        <c:spPr>
          <a:solidFill>
            <a:schemeClr val="accent1"/>
          </a:solidFill>
          <a:ln w="28575" cap="rnd">
            <a:solidFill>
              <a:schemeClr val="accent1"/>
            </a:solidFill>
            <a:round/>
          </a:ln>
          <a:effectLst/>
        </c:spPr>
        <c:marker>
          <c:symbol val="none"/>
        </c:marker>
      </c:pivotFmt>
      <c:pivotFmt>
        <c:idx val="21"/>
        <c:spPr>
          <a:solidFill>
            <a:schemeClr val="accent1"/>
          </a:solidFill>
          <a:ln>
            <a:noFill/>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solidFill>
            <a:schemeClr val="accent1"/>
          </a:solidFill>
          <a:ln w="28575" cap="rnd">
            <a:solidFill>
              <a:schemeClr val="accent1"/>
            </a:solidFill>
            <a:round/>
          </a:ln>
          <a:effectLst/>
        </c:spPr>
      </c:pivotFmt>
      <c:pivotFmt>
        <c:idx val="25"/>
        <c:spPr>
          <a:solidFill>
            <a:schemeClr val="accent1"/>
          </a:solidFill>
          <a:ln w="28575" cap="rnd">
            <a:solidFill>
              <a:schemeClr val="accent1"/>
            </a:solidFill>
            <a:round/>
          </a:ln>
          <a:effectLst/>
        </c:spPr>
      </c:pivotFmt>
      <c:pivotFmt>
        <c:idx val="26"/>
        <c:spPr>
          <a:solidFill>
            <a:schemeClr val="accent1"/>
          </a:solidFill>
          <a:ln>
            <a:noFill/>
          </a:ln>
          <a:effectLst/>
        </c:spPr>
        <c:marker>
          <c:symbol val="none"/>
        </c:marker>
      </c:pivotFmt>
      <c:pivotFmt>
        <c:idx val="27"/>
        <c:spPr>
          <a:solidFill>
            <a:schemeClr val="accent1"/>
          </a:solidFill>
          <a:ln w="28575" cap="rnd">
            <a:solidFill>
              <a:schemeClr val="accent1"/>
            </a:solidFill>
            <a:round/>
          </a:ln>
          <a:effectLst/>
        </c:spPr>
        <c:marker>
          <c:symbol val="none"/>
        </c:marker>
      </c:pivotFmt>
      <c:pivotFmt>
        <c:idx val="28"/>
        <c:spPr>
          <a:solidFill>
            <a:schemeClr val="accent1"/>
          </a:solidFill>
          <a:ln w="28575" cap="rnd">
            <a:solidFill>
              <a:schemeClr val="accent1"/>
            </a:solidFill>
            <a:round/>
          </a:ln>
          <a:effectLst/>
        </c:spPr>
        <c:marker>
          <c:symbol val="none"/>
        </c:marker>
      </c:pivotFmt>
      <c:pivotFmt>
        <c:idx val="29"/>
        <c:spPr>
          <a:solidFill>
            <a:schemeClr val="accent1"/>
          </a:solidFill>
          <a:ln>
            <a:noFill/>
          </a:ln>
          <a:effectLst/>
        </c:spPr>
        <c:marker>
          <c:symbol val="none"/>
        </c:marker>
      </c:pivotFmt>
      <c:pivotFmt>
        <c:idx val="30"/>
        <c:spPr>
          <a:solidFill>
            <a:schemeClr val="accent1"/>
          </a:solidFill>
          <a:ln w="28575" cap="rnd">
            <a:solidFill>
              <a:schemeClr val="accent1"/>
            </a:solidFill>
            <a:round/>
          </a:ln>
          <a:effectLst/>
        </c:spPr>
        <c:marker>
          <c:symbol val="none"/>
        </c:marker>
      </c:pivotFmt>
      <c:pivotFmt>
        <c:idx val="31"/>
        <c:spPr>
          <a:solidFill>
            <a:schemeClr val="accent1"/>
          </a:solidFill>
          <a:ln w="28575" cap="rnd">
            <a:solidFill>
              <a:schemeClr val="accent1"/>
            </a:solidFill>
            <a:round/>
          </a:ln>
          <a:effectLst/>
        </c:spPr>
        <c:marker>
          <c:symbol val="none"/>
        </c:marker>
      </c:pivotFmt>
      <c:pivotFmt>
        <c:idx val="32"/>
        <c:spPr>
          <a:solidFill>
            <a:schemeClr val="accent1"/>
          </a:solidFill>
          <a:ln>
            <a:noFill/>
          </a:ln>
          <a:effectLst/>
        </c:spPr>
        <c:marker>
          <c:symbol val="none"/>
        </c:marker>
      </c:pivotFmt>
      <c:pivotFmt>
        <c:idx val="33"/>
        <c:spPr>
          <a:solidFill>
            <a:schemeClr val="accent1"/>
          </a:solidFill>
          <a:ln w="28575" cap="rnd">
            <a:solidFill>
              <a:schemeClr val="accent1"/>
            </a:solidFill>
            <a:round/>
          </a:ln>
          <a:effectLst/>
        </c:spPr>
        <c:marker>
          <c:symbol val="none"/>
        </c:marker>
      </c:pivotFmt>
      <c:pivotFmt>
        <c:idx val="34"/>
        <c:spPr>
          <a:solidFill>
            <a:schemeClr val="accent1"/>
          </a:solidFill>
          <a:ln>
            <a:noFill/>
          </a:ln>
          <a:effectLst/>
        </c:spPr>
        <c:marker>
          <c:symbol val="none"/>
        </c:marker>
      </c:pivotFmt>
      <c:pivotFmt>
        <c:idx val="35"/>
        <c:spPr>
          <a:solidFill>
            <a:schemeClr val="accent1"/>
          </a:solidFill>
          <a:ln>
            <a:noFill/>
          </a:ln>
          <a:effectLst/>
        </c:spPr>
        <c:marker>
          <c:symbol val="none"/>
        </c:marker>
      </c:pivotFmt>
      <c:pivotFmt>
        <c:idx val="36"/>
        <c:spPr>
          <a:solidFill>
            <a:schemeClr val="accent1"/>
          </a:solidFill>
          <a:ln w="28575" cap="rnd">
            <a:solidFill>
              <a:schemeClr val="accent1"/>
            </a:solidFill>
            <a:round/>
          </a:ln>
          <a:effectLst/>
        </c:spPr>
        <c:marker>
          <c:symbol val="none"/>
        </c:marker>
      </c:pivotFmt>
      <c:pivotFmt>
        <c:idx val="37"/>
        <c:spPr>
          <a:solidFill>
            <a:schemeClr val="accent1"/>
          </a:solidFill>
          <a:ln>
            <a:noFill/>
          </a:ln>
          <a:effectLst/>
        </c:spPr>
        <c:marker>
          <c:symbol val="none"/>
        </c:marker>
      </c:pivotFmt>
      <c:pivotFmt>
        <c:idx val="38"/>
        <c:spPr>
          <a:ln w="28575" cap="rnd">
            <a:solidFill>
              <a:schemeClr val="accent1"/>
            </a:solidFill>
            <a:round/>
          </a:ln>
          <a:effectLst/>
        </c:spPr>
        <c:marker>
          <c:symbol val="none"/>
        </c:marker>
      </c:pivotFmt>
      <c:pivotFmt>
        <c:idx val="39"/>
        <c:spPr>
          <a:ln w="28575" cap="rnd">
            <a:solidFill>
              <a:schemeClr val="accent1"/>
            </a:solidFill>
            <a:round/>
          </a:ln>
          <a:effectLst/>
        </c:spPr>
        <c:marker>
          <c:symbol val="none"/>
        </c:marker>
      </c:pivotFmt>
    </c:pivotFmts>
    <c:plotArea>
      <c:layout/>
      <c:areaChart>
        <c:grouping val="standard"/>
        <c:varyColors val="0"/>
        <c:ser>
          <c:idx val="0"/>
          <c:order val="0"/>
          <c:tx>
            <c:v>Indexstatus</c:v>
          </c:tx>
          <c:spPr>
            <a:solidFill>
              <a:schemeClr val="accent1"/>
            </a:solidFill>
            <a:ln>
              <a:noFill/>
            </a:ln>
            <a:effectLst/>
          </c:spPr>
          <c:cat>
            <c:strLit>
              <c:ptCount val="34"/>
              <c:pt idx="0">
                <c:v>Jan
2014</c:v>
              </c:pt>
              <c:pt idx="1">
                <c:v>Feb
2014</c:v>
              </c:pt>
              <c:pt idx="2">
                <c:v>Mrz
2014</c:v>
              </c:pt>
              <c:pt idx="3">
                <c:v>Apr
2014</c:v>
              </c:pt>
              <c:pt idx="4">
                <c:v>Mai
2014</c:v>
              </c:pt>
              <c:pt idx="5">
                <c:v>Jun
2014</c:v>
              </c:pt>
              <c:pt idx="6">
                <c:v>Jul
2014</c:v>
              </c:pt>
              <c:pt idx="7">
                <c:v>Aug
2014</c:v>
              </c:pt>
              <c:pt idx="8">
                <c:v>Sep
2014</c:v>
              </c:pt>
              <c:pt idx="9">
                <c:v>Okt
2014</c:v>
              </c:pt>
              <c:pt idx="10">
                <c:v>Nov
2014</c:v>
              </c:pt>
              <c:pt idx="11">
                <c:v>Dez
2014</c:v>
              </c:pt>
              <c:pt idx="12">
                <c:v>Jan
2015</c:v>
              </c:pt>
              <c:pt idx="13">
                <c:v>Feb
2015</c:v>
              </c:pt>
              <c:pt idx="14">
                <c:v>Mrz
2015</c:v>
              </c:pt>
              <c:pt idx="15">
                <c:v>Apr
2015</c:v>
              </c:pt>
              <c:pt idx="16">
                <c:v>Mai
2015</c:v>
              </c:pt>
              <c:pt idx="17">
                <c:v>Jun
2015</c:v>
              </c:pt>
              <c:pt idx="18">
                <c:v>Jul
2015</c:v>
              </c:pt>
              <c:pt idx="19">
                <c:v>Aug
2015</c:v>
              </c:pt>
              <c:pt idx="20">
                <c:v>Sep
2015</c:v>
              </c:pt>
              <c:pt idx="21">
                <c:v>Okt
2015</c:v>
              </c:pt>
              <c:pt idx="22">
                <c:v>Nov
2015</c:v>
              </c:pt>
              <c:pt idx="23">
                <c:v>Dez
2015</c:v>
              </c:pt>
              <c:pt idx="24">
                <c:v>Jan
2016</c:v>
              </c:pt>
              <c:pt idx="25">
                <c:v>Feb
2016</c:v>
              </c:pt>
              <c:pt idx="26">
                <c:v>Mrz
2016</c:v>
              </c:pt>
              <c:pt idx="27">
                <c:v>Apr
2016</c:v>
              </c:pt>
              <c:pt idx="28">
                <c:v>Mai
2016</c:v>
              </c:pt>
              <c:pt idx="29">
                <c:v>Jun
2016</c:v>
              </c:pt>
              <c:pt idx="30">
                <c:v>Jul
2016</c:v>
              </c:pt>
              <c:pt idx="31">
                <c:v>Aug
2016</c:v>
              </c:pt>
              <c:pt idx="32">
                <c:v>Sep
2016</c:v>
              </c:pt>
              <c:pt idx="33">
                <c:v>Okt
2016</c:v>
              </c:pt>
            </c:strLit>
          </c:cat>
          <c:val>
            <c:numLit>
              <c:formatCode>#,##0</c:formatCode>
              <c:ptCount val="34"/>
              <c:pt idx="0">
                <c:v>910876.78572499997</c:v>
              </c:pt>
              <c:pt idx="1">
                <c:v>823803.57142499997</c:v>
              </c:pt>
              <c:pt idx="2">
                <c:v>715351.90477999998</c:v>
              </c:pt>
              <c:pt idx="3">
                <c:v>625145.83334999997</c:v>
              </c:pt>
              <c:pt idx="4">
                <c:v>677922.61904999998</c:v>
              </c:pt>
              <c:pt idx="5">
                <c:v>786223.80952000001</c:v>
              </c:pt>
              <c:pt idx="6">
                <c:v>911395.83334999997</c:v>
              </c:pt>
              <c:pt idx="7">
                <c:v>980132.14284999995</c:v>
              </c:pt>
              <c:pt idx="8">
                <c:v>772090.47620000015</c:v>
              </c:pt>
              <c:pt idx="9">
                <c:v>746604.16667499999</c:v>
              </c:pt>
              <c:pt idx="10">
                <c:v>675944.44446666667</c:v>
              </c:pt>
              <c:pt idx="11">
                <c:v>739366.66665999999</c:v>
              </c:pt>
              <c:pt idx="12">
                <c:v>774342.85715000005</c:v>
              </c:pt>
              <c:pt idx="13">
                <c:v>798132.14284999995</c:v>
              </c:pt>
              <c:pt idx="14">
                <c:v>762314.28570000012</c:v>
              </c:pt>
              <c:pt idx="15">
                <c:v>742369.04760000005</c:v>
              </c:pt>
              <c:pt idx="16">
                <c:v>757922.61902500002</c:v>
              </c:pt>
              <c:pt idx="17">
                <c:v>793320</c:v>
              </c:pt>
              <c:pt idx="18">
                <c:v>723625</c:v>
              </c:pt>
              <c:pt idx="19">
                <c:v>689120</c:v>
              </c:pt>
              <c:pt idx="20">
                <c:v>686354.16667499999</c:v>
              </c:pt>
              <c:pt idx="21">
                <c:v>678779.761925</c:v>
              </c:pt>
              <c:pt idx="22">
                <c:v>694390</c:v>
              </c:pt>
              <c:pt idx="23">
                <c:v>698089.28572499997</c:v>
              </c:pt>
              <c:pt idx="24">
                <c:v>676098.80952499993</c:v>
              </c:pt>
              <c:pt idx="25">
                <c:v>684050</c:v>
              </c:pt>
              <c:pt idx="26">
                <c:v>692350</c:v>
              </c:pt>
              <c:pt idx="27">
                <c:v>699841.66667499999</c:v>
              </c:pt>
              <c:pt idx="28">
                <c:v>721931.42856000003</c:v>
              </c:pt>
              <c:pt idx="29">
                <c:v>723392.85715000005</c:v>
              </c:pt>
              <c:pt idx="30">
                <c:v>677364.28572499997</c:v>
              </c:pt>
              <c:pt idx="31">
                <c:v>669573.33334000001</c:v>
              </c:pt>
              <c:pt idx="32">
                <c:v>666311.90474999999</c:v>
              </c:pt>
              <c:pt idx="33">
                <c:v>656800</c:v>
              </c:pt>
            </c:numLit>
          </c:val>
          <c:extLst>
            <c:ext xmlns:c16="http://schemas.microsoft.com/office/drawing/2014/chart" uri="{C3380CC4-5D6E-409C-BE32-E72D297353CC}">
              <c16:uniqueId val="{00000002-28AA-4117-804E-97B8C91B8950}"/>
            </c:ext>
          </c:extLst>
        </c:ser>
        <c:dLbls>
          <c:showLegendKey val="0"/>
          <c:showVal val="0"/>
          <c:showCatName val="0"/>
          <c:showSerName val="0"/>
          <c:showPercent val="0"/>
          <c:showBubbleSize val="0"/>
        </c:dLbls>
        <c:axId val="1451566512"/>
        <c:axId val="1451566096"/>
      </c:areaChart>
      <c:lineChart>
        <c:grouping val="standard"/>
        <c:varyColors val="0"/>
        <c:ser>
          <c:idx val="1"/>
          <c:order val="1"/>
          <c:tx>
            <c:v>KW Top-10</c:v>
          </c:tx>
          <c:spPr>
            <a:ln w="28575" cap="rnd">
              <a:solidFill>
                <a:schemeClr val="accent2"/>
              </a:solidFill>
              <a:round/>
            </a:ln>
            <a:effectLst/>
          </c:spPr>
          <c:marker>
            <c:symbol val="none"/>
          </c:marker>
          <c:cat>
            <c:strLit>
              <c:ptCount val="34"/>
              <c:pt idx="0">
                <c:v>Jan
2014</c:v>
              </c:pt>
              <c:pt idx="1">
                <c:v>Feb
2014</c:v>
              </c:pt>
              <c:pt idx="2">
                <c:v>Mrz
2014</c:v>
              </c:pt>
              <c:pt idx="3">
                <c:v>Apr
2014</c:v>
              </c:pt>
              <c:pt idx="4">
                <c:v>Mai
2014</c:v>
              </c:pt>
              <c:pt idx="5">
                <c:v>Jun
2014</c:v>
              </c:pt>
              <c:pt idx="6">
                <c:v>Jul
2014</c:v>
              </c:pt>
              <c:pt idx="7">
                <c:v>Aug
2014</c:v>
              </c:pt>
              <c:pt idx="8">
                <c:v>Sep
2014</c:v>
              </c:pt>
              <c:pt idx="9">
                <c:v>Okt
2014</c:v>
              </c:pt>
              <c:pt idx="10">
                <c:v>Nov
2014</c:v>
              </c:pt>
              <c:pt idx="11">
                <c:v>Dez
2014</c:v>
              </c:pt>
              <c:pt idx="12">
                <c:v>Jan
2015</c:v>
              </c:pt>
              <c:pt idx="13">
                <c:v>Feb
2015</c:v>
              </c:pt>
              <c:pt idx="14">
                <c:v>Mrz
2015</c:v>
              </c:pt>
              <c:pt idx="15">
                <c:v>Apr
2015</c:v>
              </c:pt>
              <c:pt idx="16">
                <c:v>Mai
2015</c:v>
              </c:pt>
              <c:pt idx="17">
                <c:v>Jun
2015</c:v>
              </c:pt>
              <c:pt idx="18">
                <c:v>Jul
2015</c:v>
              </c:pt>
              <c:pt idx="19">
                <c:v>Aug
2015</c:v>
              </c:pt>
              <c:pt idx="20">
                <c:v>Sep
2015</c:v>
              </c:pt>
              <c:pt idx="21">
                <c:v>Okt
2015</c:v>
              </c:pt>
              <c:pt idx="22">
                <c:v>Nov
2015</c:v>
              </c:pt>
              <c:pt idx="23">
                <c:v>Dez
2015</c:v>
              </c:pt>
              <c:pt idx="24">
                <c:v>Jan
2016</c:v>
              </c:pt>
              <c:pt idx="25">
                <c:v>Feb
2016</c:v>
              </c:pt>
              <c:pt idx="26">
                <c:v>Mrz
2016</c:v>
              </c:pt>
              <c:pt idx="27">
                <c:v>Apr
2016</c:v>
              </c:pt>
              <c:pt idx="28">
                <c:v>Mai
2016</c:v>
              </c:pt>
              <c:pt idx="29">
                <c:v>Jun
2016</c:v>
              </c:pt>
              <c:pt idx="30">
                <c:v>Jul
2016</c:v>
              </c:pt>
              <c:pt idx="31">
                <c:v>Aug
2016</c:v>
              </c:pt>
              <c:pt idx="32">
                <c:v>Sep
2016</c:v>
              </c:pt>
              <c:pt idx="33">
                <c:v>Okt
2016</c:v>
              </c:pt>
            </c:strLit>
          </c:cat>
          <c:val>
            <c:numLit>
              <c:formatCode>#,##0</c:formatCode>
              <c:ptCount val="34"/>
              <c:pt idx="0">
                <c:v>16422.75</c:v>
              </c:pt>
              <c:pt idx="1">
                <c:v>16270.75</c:v>
              </c:pt>
              <c:pt idx="2">
                <c:v>16448.2</c:v>
              </c:pt>
              <c:pt idx="3">
                <c:v>17048.5</c:v>
              </c:pt>
              <c:pt idx="4">
                <c:v>17614.25</c:v>
              </c:pt>
              <c:pt idx="5">
                <c:v>18138.8</c:v>
              </c:pt>
              <c:pt idx="6">
                <c:v>18743.5</c:v>
              </c:pt>
              <c:pt idx="7">
                <c:v>19234.75</c:v>
              </c:pt>
              <c:pt idx="8">
                <c:v>19346.8</c:v>
              </c:pt>
              <c:pt idx="9">
                <c:v>18973.5</c:v>
              </c:pt>
              <c:pt idx="10">
                <c:v>18590.5</c:v>
              </c:pt>
              <c:pt idx="11">
                <c:v>18690.599999999999</c:v>
              </c:pt>
              <c:pt idx="12">
                <c:v>18615.25</c:v>
              </c:pt>
              <c:pt idx="13">
                <c:v>18860.25</c:v>
              </c:pt>
              <c:pt idx="14">
                <c:v>18973.8</c:v>
              </c:pt>
              <c:pt idx="15">
                <c:v>19068.5</c:v>
              </c:pt>
              <c:pt idx="16">
                <c:v>20749.5</c:v>
              </c:pt>
              <c:pt idx="17">
                <c:v>21862.799999999999</c:v>
              </c:pt>
              <c:pt idx="18">
                <c:v>21852.25</c:v>
              </c:pt>
              <c:pt idx="19">
                <c:v>21533.4</c:v>
              </c:pt>
              <c:pt idx="20">
                <c:v>21926.25</c:v>
              </c:pt>
              <c:pt idx="21">
                <c:v>22281.5</c:v>
              </c:pt>
              <c:pt idx="22">
                <c:v>22084.2</c:v>
              </c:pt>
              <c:pt idx="23">
                <c:v>22202.75</c:v>
              </c:pt>
              <c:pt idx="24">
                <c:v>22507</c:v>
              </c:pt>
              <c:pt idx="25">
                <c:v>22789.4</c:v>
              </c:pt>
              <c:pt idx="26">
                <c:v>22413.25</c:v>
              </c:pt>
              <c:pt idx="27">
                <c:v>21770.25</c:v>
              </c:pt>
              <c:pt idx="28">
                <c:v>21743.4</c:v>
              </c:pt>
              <c:pt idx="29">
                <c:v>21184.5</c:v>
              </c:pt>
              <c:pt idx="30">
                <c:v>19394</c:v>
              </c:pt>
              <c:pt idx="31">
                <c:v>19734.2</c:v>
              </c:pt>
              <c:pt idx="32">
                <c:v>20034.75</c:v>
              </c:pt>
              <c:pt idx="33">
                <c:v>20302</c:v>
              </c:pt>
            </c:numLit>
          </c:val>
          <c:smooth val="1"/>
          <c:extLst>
            <c:ext xmlns:c16="http://schemas.microsoft.com/office/drawing/2014/chart" uri="{C3380CC4-5D6E-409C-BE32-E72D297353CC}">
              <c16:uniqueId val="{00000003-28AA-4117-804E-97B8C91B8950}"/>
            </c:ext>
          </c:extLst>
        </c:ser>
        <c:ser>
          <c:idx val="2"/>
          <c:order val="2"/>
          <c:tx>
            <c:v>KW Top-100</c:v>
          </c:tx>
          <c:spPr>
            <a:ln w="28575" cap="rnd">
              <a:solidFill>
                <a:schemeClr val="accent3"/>
              </a:solidFill>
              <a:round/>
            </a:ln>
            <a:effectLst/>
          </c:spPr>
          <c:marker>
            <c:symbol val="none"/>
          </c:marker>
          <c:cat>
            <c:strLit>
              <c:ptCount val="34"/>
              <c:pt idx="0">
                <c:v>Jan
2014</c:v>
              </c:pt>
              <c:pt idx="1">
                <c:v>Feb
2014</c:v>
              </c:pt>
              <c:pt idx="2">
                <c:v>Mrz
2014</c:v>
              </c:pt>
              <c:pt idx="3">
                <c:v>Apr
2014</c:v>
              </c:pt>
              <c:pt idx="4">
                <c:v>Mai
2014</c:v>
              </c:pt>
              <c:pt idx="5">
                <c:v>Jun
2014</c:v>
              </c:pt>
              <c:pt idx="6">
                <c:v>Jul
2014</c:v>
              </c:pt>
              <c:pt idx="7">
                <c:v>Aug
2014</c:v>
              </c:pt>
              <c:pt idx="8">
                <c:v>Sep
2014</c:v>
              </c:pt>
              <c:pt idx="9">
                <c:v>Okt
2014</c:v>
              </c:pt>
              <c:pt idx="10">
                <c:v>Nov
2014</c:v>
              </c:pt>
              <c:pt idx="11">
                <c:v>Dez
2014</c:v>
              </c:pt>
              <c:pt idx="12">
                <c:v>Jan
2015</c:v>
              </c:pt>
              <c:pt idx="13">
                <c:v>Feb
2015</c:v>
              </c:pt>
              <c:pt idx="14">
                <c:v>Mrz
2015</c:v>
              </c:pt>
              <c:pt idx="15">
                <c:v>Apr
2015</c:v>
              </c:pt>
              <c:pt idx="16">
                <c:v>Mai
2015</c:v>
              </c:pt>
              <c:pt idx="17">
                <c:v>Jun
2015</c:v>
              </c:pt>
              <c:pt idx="18">
                <c:v>Jul
2015</c:v>
              </c:pt>
              <c:pt idx="19">
                <c:v>Aug
2015</c:v>
              </c:pt>
              <c:pt idx="20">
                <c:v>Sep
2015</c:v>
              </c:pt>
              <c:pt idx="21">
                <c:v>Okt
2015</c:v>
              </c:pt>
              <c:pt idx="22">
                <c:v>Nov
2015</c:v>
              </c:pt>
              <c:pt idx="23">
                <c:v>Dez
2015</c:v>
              </c:pt>
              <c:pt idx="24">
                <c:v>Jan
2016</c:v>
              </c:pt>
              <c:pt idx="25">
                <c:v>Feb
2016</c:v>
              </c:pt>
              <c:pt idx="26">
                <c:v>Mrz
2016</c:v>
              </c:pt>
              <c:pt idx="27">
                <c:v>Apr
2016</c:v>
              </c:pt>
              <c:pt idx="28">
                <c:v>Mai
2016</c:v>
              </c:pt>
              <c:pt idx="29">
                <c:v>Jun
2016</c:v>
              </c:pt>
              <c:pt idx="30">
                <c:v>Jul
2016</c:v>
              </c:pt>
              <c:pt idx="31">
                <c:v>Aug
2016</c:v>
              </c:pt>
              <c:pt idx="32">
                <c:v>Sep
2016</c:v>
              </c:pt>
              <c:pt idx="33">
                <c:v>Okt
2016</c:v>
              </c:pt>
            </c:strLit>
          </c:cat>
          <c:val>
            <c:numLit>
              <c:formatCode>#,##0</c:formatCode>
              <c:ptCount val="34"/>
              <c:pt idx="0">
                <c:v>62333</c:v>
              </c:pt>
              <c:pt idx="1">
                <c:v>60028.25</c:v>
              </c:pt>
              <c:pt idx="2">
                <c:v>60208.2</c:v>
              </c:pt>
              <c:pt idx="3">
                <c:v>62786.25</c:v>
              </c:pt>
              <c:pt idx="4">
                <c:v>64911</c:v>
              </c:pt>
              <c:pt idx="5">
                <c:v>67156</c:v>
              </c:pt>
              <c:pt idx="6">
                <c:v>69574.5</c:v>
              </c:pt>
              <c:pt idx="7">
                <c:v>70907</c:v>
              </c:pt>
              <c:pt idx="8">
                <c:v>70883</c:v>
              </c:pt>
              <c:pt idx="9">
                <c:v>73616</c:v>
              </c:pt>
              <c:pt idx="10">
                <c:v>76614.5</c:v>
              </c:pt>
              <c:pt idx="11">
                <c:v>77422</c:v>
              </c:pt>
              <c:pt idx="12">
                <c:v>77128.5</c:v>
              </c:pt>
              <c:pt idx="13">
                <c:v>77058.25</c:v>
              </c:pt>
              <c:pt idx="14">
                <c:v>78194.399999999994</c:v>
              </c:pt>
              <c:pt idx="15">
                <c:v>78931.25</c:v>
              </c:pt>
              <c:pt idx="16">
                <c:v>89745</c:v>
              </c:pt>
              <c:pt idx="17">
                <c:v>95157.4</c:v>
              </c:pt>
              <c:pt idx="18">
                <c:v>95502.25</c:v>
              </c:pt>
              <c:pt idx="19">
                <c:v>96105.4</c:v>
              </c:pt>
              <c:pt idx="20">
                <c:v>99353</c:v>
              </c:pt>
              <c:pt idx="21">
                <c:v>99048.75</c:v>
              </c:pt>
              <c:pt idx="22">
                <c:v>98025</c:v>
              </c:pt>
              <c:pt idx="23">
                <c:v>99646.5</c:v>
              </c:pt>
              <c:pt idx="24">
                <c:v>99250.75</c:v>
              </c:pt>
              <c:pt idx="25">
                <c:v>97688.4</c:v>
              </c:pt>
              <c:pt idx="26">
                <c:v>87556.5</c:v>
              </c:pt>
              <c:pt idx="27">
                <c:v>82800.25</c:v>
              </c:pt>
              <c:pt idx="28">
                <c:v>93073.2</c:v>
              </c:pt>
              <c:pt idx="29">
                <c:v>95710.5</c:v>
              </c:pt>
              <c:pt idx="30">
                <c:v>87871.75</c:v>
              </c:pt>
              <c:pt idx="31">
                <c:v>87556.4</c:v>
              </c:pt>
              <c:pt idx="32">
                <c:v>89375</c:v>
              </c:pt>
              <c:pt idx="33">
                <c:v>90123.25</c:v>
              </c:pt>
            </c:numLit>
          </c:val>
          <c:smooth val="1"/>
          <c:extLst>
            <c:ext xmlns:c16="http://schemas.microsoft.com/office/drawing/2014/chart" uri="{C3380CC4-5D6E-409C-BE32-E72D297353CC}">
              <c16:uniqueId val="{00000004-28AA-4117-804E-97B8C91B8950}"/>
            </c:ext>
          </c:extLst>
        </c:ser>
        <c:dLbls>
          <c:showLegendKey val="0"/>
          <c:showVal val="0"/>
          <c:showCatName val="0"/>
          <c:showSerName val="0"/>
          <c:showPercent val="0"/>
          <c:showBubbleSize val="0"/>
        </c:dLbls>
        <c:marker val="1"/>
        <c:smooth val="0"/>
        <c:axId val="1824469327"/>
        <c:axId val="2090468415"/>
      </c:lineChart>
      <c:catAx>
        <c:axId val="1451566512"/>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451566096"/>
        <c:crosses val="autoZero"/>
        <c:auto val="1"/>
        <c:lblAlgn val="ctr"/>
        <c:lblOffset val="100"/>
        <c:noMultiLvlLbl val="0"/>
        <c:extLst>
          <c:ext xmlns:c15="http://schemas.microsoft.com/office/drawing/2012/chart" uri="{F40574EE-89B7-4290-83BB-5DA773EAF853}">
            <c15:numFmt c:formatCode="General" c:sourceLinked="1"/>
          </c:ext>
        </c:extLst>
      </c:catAx>
      <c:valAx>
        <c:axId val="145156609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451566512"/>
        <c:crosses val="autoZero"/>
        <c:crossBetween val="between"/>
        <c:extLst>
          <c:ext xmlns:c15="http://schemas.microsoft.com/office/drawing/2012/chart" uri="{F40574EE-89B7-4290-83BB-5DA773EAF853}">
            <c15:numFmt c:formatCode="#,##0" c:sourceLinked="1"/>
          </c:ext>
        </c:extLst>
      </c:valAx>
      <c:valAx>
        <c:axId val="2090468415"/>
        <c:scaling>
          <c:orientation val="minMax"/>
        </c:scaling>
        <c:delete val="0"/>
        <c:axPos val="r"/>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824469327"/>
        <c:crosses val="max"/>
        <c:crossBetween val="between"/>
        <c:extLst>
          <c:ext xmlns:c15="http://schemas.microsoft.com/office/drawing/2012/chart" uri="{F40574EE-89B7-4290-83BB-5DA773EAF853}">
            <c15:numFmt c:formatCode="#,##0" c:sourceLinked="1"/>
          </c:ext>
        </c:extLst>
      </c:valAx>
      <c:catAx>
        <c:axId val="1824469327"/>
        <c:scaling>
          <c:orientation val="minMax"/>
        </c:scaling>
        <c:delete val="1"/>
        <c:axPos val="b"/>
        <c:numFmt formatCode="General" sourceLinked="0"/>
        <c:majorTickMark val="out"/>
        <c:minorTickMark val="none"/>
        <c:tickLblPos val="nextTo"/>
        <c:crossAx val="2090468415"/>
        <c:crosses val="autoZero"/>
        <c:auto val="1"/>
        <c:lblAlgn val="ctr"/>
        <c:lblOffset val="100"/>
        <c:noMultiLvlLbl val="0"/>
        <c:extLst>
          <c:ext xmlns:c15="http://schemas.microsoft.com/office/drawing/2012/chart" uri="{F40574EE-89B7-4290-83BB-5DA773EAF853}">
            <c15:numFmt c:formatCode="General" c:sourceLinked="1"/>
          </c:ext>
        </c:extLst>
      </c:cat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extLst>
    <c:ext xmlns:c15="http://schemas.microsoft.com/office/drawing/2012/chart" uri="{723BEF56-08C2-4564-9609-F4CBC75E7E54}">
      <c15:pivotSource>
        <c15:name>[Sistrix Efficiency.xlsx]PivotChartTable15</c15:name>
        <c15:fmtId val="8"/>
      </c15:pivotSource>
      <c15:pivotOptions>
        <c15:dropZoneFilter val="1"/>
        <c15:dropZoneCategories val="1"/>
        <c15:dropZoneData val="1"/>
        <c15:dropZoneSeries val="1"/>
      </c15: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8</xdr:row>
      <xdr:rowOff>0</xdr:rowOff>
    </xdr:from>
    <xdr:to>
      <xdr:col>3</xdr:col>
      <xdr:colOff>0</xdr:colOff>
      <xdr:row>15</xdr:row>
      <xdr:rowOff>0</xdr:rowOff>
    </xdr:to>
    <mc:AlternateContent xmlns:mc="http://schemas.openxmlformats.org/markup-compatibility/2006" xmlns:tsle="http://schemas.microsoft.com/office/drawing/2012/timeslicer">
      <mc:Choice Requires="tsle">
        <xdr:graphicFrame macro="">
          <xdr:nvGraphicFramePr>
            <xdr:cNvPr id="2" name="Datum">
              <a:extLst>
                <a:ext uri="{FF2B5EF4-FFF2-40B4-BE49-F238E27FC236}">
                  <a16:creationId xmlns:a16="http://schemas.microsoft.com/office/drawing/2014/main" id="{00000000-0008-0000-0000-000002000000}"/>
                </a:ext>
              </a:extLst>
            </xdr:cNvPr>
            <xdr:cNvGraphicFramePr/>
          </xdr:nvGraphicFramePr>
          <xdr:xfrm>
            <a:off x="0" y="0"/>
            <a:ext cx="0" cy="0"/>
          </xdr:xfrm>
          <a:graphic>
            <a:graphicData uri="http://schemas.microsoft.com/office/drawing/2012/timeslicer">
              <tsle:timeslicer name="Datum"/>
            </a:graphicData>
          </a:graphic>
        </xdr:graphicFrame>
      </mc:Choice>
      <mc:Fallback xmlns="">
        <xdr:sp macro="" textlink="">
          <xdr:nvSpPr>
            <xdr:cNvPr id="0" name=""/>
            <xdr:cNvSpPr>
              <a:spLocks noTextEdit="1"/>
            </xdr:cNvSpPr>
          </xdr:nvSpPr>
          <xdr:spPr>
            <a:xfrm>
              <a:off x="0" y="1524000"/>
              <a:ext cx="11449050" cy="1371600"/>
            </a:xfrm>
            <a:prstGeom prst="rect">
              <a:avLst/>
            </a:prstGeom>
            <a:solidFill>
              <a:prstClr val="white"/>
            </a:solidFill>
            <a:ln w="1">
              <a:solidFill>
                <a:prstClr val="green"/>
              </a:solidFill>
            </a:ln>
          </xdr:spPr>
          <xdr:txBody>
            <a:bodyPr vertOverflow="clip" horzOverflow="clip"/>
            <a:lstStyle/>
            <a:p>
              <a:r>
                <a:rPr lang="de-DE" sz="1100"/>
                <a:t>Zeitachse: Funktioniert in Excel oder höher. Nicht verschieben oder die Größe ändern.</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5</xdr:col>
      <xdr:colOff>0</xdr:colOff>
      <xdr:row>71</xdr:row>
      <xdr:rowOff>0</xdr:rowOff>
    </xdr:from>
    <xdr:to>
      <xdr:col>11</xdr:col>
      <xdr:colOff>0</xdr:colOff>
      <xdr:row>90</xdr:row>
      <xdr:rowOff>0</xdr:rowOff>
    </xdr:to>
    <xdr:graphicFrame macro="">
      <xdr:nvGraphicFramePr>
        <xdr:cNvPr id="2" name="d5">
          <a:extLst>
            <a:ext uri="{FF2B5EF4-FFF2-40B4-BE49-F238E27FC236}">
              <a16:creationId xmlns:a16="http://schemas.microsoft.com/office/drawing/2014/main" id="{00000000-0008-0000-0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0</xdr:colOff>
      <xdr:row>96</xdr:row>
      <xdr:rowOff>0</xdr:rowOff>
    </xdr:from>
    <xdr:to>
      <xdr:col>11</xdr:col>
      <xdr:colOff>0</xdr:colOff>
      <xdr:row>115</xdr:row>
      <xdr:rowOff>0</xdr:rowOff>
    </xdr:to>
    <xdr:graphicFrame macro="">
      <xdr:nvGraphicFramePr>
        <xdr:cNvPr id="3" name="d7">
          <a:extLst>
            <a:ext uri="{FF2B5EF4-FFF2-40B4-BE49-F238E27FC236}">
              <a16:creationId xmlns:a16="http://schemas.microsoft.com/office/drawing/2014/main" id="{00000000-0008-0000-0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0</xdr:colOff>
      <xdr:row>96</xdr:row>
      <xdr:rowOff>0</xdr:rowOff>
    </xdr:from>
    <xdr:to>
      <xdr:col>18</xdr:col>
      <xdr:colOff>0</xdr:colOff>
      <xdr:row>115</xdr:row>
      <xdr:rowOff>0</xdr:rowOff>
    </xdr:to>
    <xdr:graphicFrame macro="">
      <xdr:nvGraphicFramePr>
        <xdr:cNvPr id="4" name="d8">
          <a:extLst>
            <a:ext uri="{FF2B5EF4-FFF2-40B4-BE49-F238E27FC236}">
              <a16:creationId xmlns:a16="http://schemas.microsoft.com/office/drawing/2014/main" id="{00000000-0008-0000-0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xdr:col>
      <xdr:colOff>0</xdr:colOff>
      <xdr:row>10</xdr:row>
      <xdr:rowOff>0</xdr:rowOff>
    </xdr:from>
    <xdr:to>
      <xdr:col>11</xdr:col>
      <xdr:colOff>0</xdr:colOff>
      <xdr:row>29</xdr:row>
      <xdr:rowOff>0</xdr:rowOff>
    </xdr:to>
    <xdr:graphicFrame macro="">
      <xdr:nvGraphicFramePr>
        <xdr:cNvPr id="6" name="d1">
          <a:extLst>
            <a:ext uri="{FF2B5EF4-FFF2-40B4-BE49-F238E27FC236}">
              <a16:creationId xmlns:a16="http://schemas.microsoft.com/office/drawing/2014/main" id="{00000000-0008-0000-01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0</xdr:colOff>
      <xdr:row>10</xdr:row>
      <xdr:rowOff>0</xdr:rowOff>
    </xdr:from>
    <xdr:to>
      <xdr:col>18</xdr:col>
      <xdr:colOff>0</xdr:colOff>
      <xdr:row>29</xdr:row>
      <xdr:rowOff>0</xdr:rowOff>
    </xdr:to>
    <xdr:graphicFrame macro="">
      <xdr:nvGraphicFramePr>
        <xdr:cNvPr id="10" name="d2">
          <a:extLst>
            <a:ext uri="{FF2B5EF4-FFF2-40B4-BE49-F238E27FC236}">
              <a16:creationId xmlns:a16="http://schemas.microsoft.com/office/drawing/2014/main" id="{00000000-0008-0000-0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0</xdr:colOff>
      <xdr:row>71</xdr:row>
      <xdr:rowOff>0</xdr:rowOff>
    </xdr:from>
    <xdr:to>
      <xdr:col>18</xdr:col>
      <xdr:colOff>0</xdr:colOff>
      <xdr:row>90</xdr:row>
      <xdr:rowOff>0</xdr:rowOff>
    </xdr:to>
    <xdr:graphicFrame macro="">
      <xdr:nvGraphicFramePr>
        <xdr:cNvPr id="11" name="d6">
          <a:extLst>
            <a:ext uri="{FF2B5EF4-FFF2-40B4-BE49-F238E27FC236}">
              <a16:creationId xmlns:a16="http://schemas.microsoft.com/office/drawing/2014/main" id="{00000000-0008-0000-0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0</xdr:col>
      <xdr:colOff>0</xdr:colOff>
      <xdr:row>1</xdr:row>
      <xdr:rowOff>59532</xdr:rowOff>
    </xdr:from>
    <xdr:to>
      <xdr:col>2</xdr:col>
      <xdr:colOff>742950</xdr:colOff>
      <xdr:row>33</xdr:row>
      <xdr:rowOff>166687</xdr:rowOff>
    </xdr:to>
    <mc:AlternateContent xmlns:mc="http://schemas.openxmlformats.org/markup-compatibility/2006" xmlns:a14="http://schemas.microsoft.com/office/drawing/2010/main">
      <mc:Choice Requires="a14">
        <xdr:graphicFrame macro="">
          <xdr:nvGraphicFramePr>
            <xdr:cNvPr id="5" name="Name">
              <a:extLst>
                <a:ext uri="{FF2B5EF4-FFF2-40B4-BE49-F238E27FC236}">
                  <a16:creationId xmlns:a16="http://schemas.microsoft.com/office/drawing/2014/main" id="{00000000-0008-0000-0100-000005000000}"/>
                </a:ext>
              </a:extLst>
            </xdr:cNvPr>
            <xdr:cNvGraphicFramePr/>
          </xdr:nvGraphicFramePr>
          <xdr:xfrm>
            <a:off x="0" y="0"/>
            <a:ext cx="0" cy="0"/>
          </xdr:xfrm>
          <a:graphic>
            <a:graphicData uri="http://schemas.microsoft.com/office/drawing/2010/slicer">
              <sle:slicer xmlns:sle="http://schemas.microsoft.com/office/drawing/2010/slicer" name="Name"/>
            </a:graphicData>
          </a:graphic>
        </xdr:graphicFrame>
      </mc:Choice>
      <mc:Fallback xmlns="">
        <xdr:sp macro="" textlink="">
          <xdr:nvSpPr>
            <xdr:cNvPr id="0" name=""/>
            <xdr:cNvSpPr>
              <a:spLocks noTextEdit="1"/>
            </xdr:cNvSpPr>
          </xdr:nvSpPr>
          <xdr:spPr>
            <a:xfrm>
              <a:off x="0" y="762000"/>
              <a:ext cx="2266950" cy="4250531"/>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xdr:twoCellAnchor>
  <xdr:twoCellAnchor>
    <xdr:from>
      <xdr:col>5</xdr:col>
      <xdr:colOff>0</xdr:colOff>
      <xdr:row>36</xdr:row>
      <xdr:rowOff>0</xdr:rowOff>
    </xdr:from>
    <xdr:to>
      <xdr:col>11</xdr:col>
      <xdr:colOff>0</xdr:colOff>
      <xdr:row>55</xdr:row>
      <xdr:rowOff>0</xdr:rowOff>
    </xdr:to>
    <xdr:graphicFrame macro="">
      <xdr:nvGraphicFramePr>
        <xdr:cNvPr id="12" name="d3">
          <a:extLst>
            <a:ext uri="{FF2B5EF4-FFF2-40B4-BE49-F238E27FC236}">
              <a16:creationId xmlns:a16="http://schemas.microsoft.com/office/drawing/2014/main" id="{00000000-0008-0000-01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12</xdr:col>
      <xdr:colOff>0</xdr:colOff>
      <xdr:row>36</xdr:row>
      <xdr:rowOff>0</xdr:rowOff>
    </xdr:from>
    <xdr:to>
      <xdr:col>18</xdr:col>
      <xdr:colOff>0</xdr:colOff>
      <xdr:row>55</xdr:row>
      <xdr:rowOff>0</xdr:rowOff>
    </xdr:to>
    <xdr:graphicFrame macro="">
      <xdr:nvGraphicFramePr>
        <xdr:cNvPr id="14" name="d4">
          <a:extLst>
            <a:ext uri="{FF2B5EF4-FFF2-40B4-BE49-F238E27FC236}">
              <a16:creationId xmlns:a16="http://schemas.microsoft.com/office/drawing/2014/main" id="{00000000-0008-0000-01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pivotCache/pivotCacheDefinition1.xml><?xml version="1.0" encoding="utf-8"?>
<pivotCacheDefinition xmlns="http://schemas.openxmlformats.org/spreadsheetml/2006/main" xmlns:r="http://schemas.openxmlformats.org/officeDocument/2006/relationships" invalid="1" saveData="0" refreshedBy="Johannes" refreshedDate="42668.604915046293" backgroundQuery="1" createdVersion="3" refreshedVersion="6" minRefreshableVersion="3" recordCount="0" tupleCache="1">
  <cacheSource type="external" connectionId="13"/>
  <cacheFields count="5">
    <cacheField name="[data].[Name].[Name]" caption="Name" numFmtId="0" hierarchy="6" level="1">
      <sharedItems count="2">
        <s v="[data].[Name].&amp;[otto.de]" c="otto.de"/>
        <s v="[data].[Name].&amp;[baur.de]" c="baur.de"/>
      </sharedItems>
    </cacheField>
    <cacheField name="[Measures].[MeasuresLevel]" caption="MeasuresLevel" numFmtId="0" hierarchy="18">
      <sharedItems count="25">
        <s v="[Measures].[Max Date]" c="Max Date"/>
        <s v="[Measures].[Werte YoY]" c="Werte YoY"/>
        <s v="[Measures].[Werte MoM]" c="Werte MoM"/>
        <s v="[Measures].[Index Efficiency YoY]" c="Index Efficiency YoY"/>
        <s v="[Measures].[Werte]" c="Werte"/>
        <s v="[Measures].[Keyword URL Efficiency]" c="Keyword URL Efficiency"/>
        <s v="[Measures].[Werte WoW]" c="Werte WoW"/>
        <s v="[Measures].[Keyword URL Efficiency WoW]" c="Keyword URL Efficiency WoW"/>
        <s v="[Measures].[Index Efficiency]" c="Index Efficiency"/>
        <s v="[Measures].[Index Efficiency MoM]" c="Index Efficiency MoM"/>
        <s v="[Measures].[Keyword URL Efficiency YoY]" c="Keyword URL Efficiency YoY"/>
        <s v="[Measures].[Index Efficiency WoW]" c="Index Efficiency WoW"/>
        <s v="[Measures].[Keyword URL Efficiency MoM]" c="Keyword URL Efficiency MoM"/>
        <s v="[Measures].[Page Top 10 Efficiency Index YoY]" c="Page Top 10 Efficiency Index YoY"/>
        <s v="[Measures].[Page Top 10 Efficiency Index WoW]" c="Page Top 10 Efficiency Index WoW"/>
        <s v="[Measures].[Page Top 10 Efficiency Index MoM]" c="Page Top 10 Efficiency Index MoM"/>
        <s v="[Measures].[Page Top 10 Efficiency Index]" c="Page Top 10 Efficiency Index"/>
        <s v="[Measures].[Page Efficiency Index WoW]" c="Page Efficiency Index WoW"/>
        <s v="[Measures].[Page Efficiency Index]" c="Page Efficiency Index"/>
        <s v="[Measures].[Page Efficiency Index MoM]" c="Page Efficiency Index MoM"/>
        <s v="[Measures].[Page Efficiency Index YoY]" c="Page Efficiency Index YoY"/>
        <s v="[Measures].[Page Top 100 Efficiency Index WoW]" c="Page Top 100 Efficiency Index WoW"/>
        <s v="[Measures].[Page Top 100 Efficiency Index MoM]" c="Page Top 100 Efficiency Index MoM"/>
        <s v="[Measures].[Page Top 100 Efficiency Index]" c="Page Top 100 Efficiency Index"/>
        <s v="[Measures].[Page Top 100 Efficiency Index YoY]" c="Page Top 100 Efficiency Index YoY"/>
      </sharedItems>
    </cacheField>
    <cacheField name="[data].[Method].[Method]" caption="Method" numFmtId="0" hierarchy="5" level="1">
      <sharedItems count="6">
        <s v="[data].[Method].&amp;[KW Top-10]" c="KW Top-10"/>
        <s v="[data].[Method].&amp;[KW Top-100]" c="KW Top-100"/>
        <s v="[data].[Method].&amp;[Sichtbarkeitsindex]" c="Sichtbarkeitsindex"/>
        <s v="[data].[Method].&amp;[Indexstatus]" c="Indexstatus"/>
        <s v="[data].[Method].&amp;[URL Top-10]" c="URL Top-10"/>
        <s v="[data].[Method].&amp;[URL Top-100]" c="URL Top-100"/>
      </sharedItems>
    </cacheField>
    <cacheField name="[Date].[Year].[Year]" caption="Year" numFmtId="0" hierarchy="17" level="1">
      <sharedItems count="1">
        <s v="[Date].[Year].&amp;[2016]" c="2016"/>
      </sharedItems>
    </cacheField>
    <cacheField name="[Date].[WeekOfYear].[WeekOfYear]" caption="WeekOfYear" numFmtId="0" hierarchy="25" level="1">
      <sharedItems count="1">
        <s v="[Date].[WeekOfYear].&amp;[44]" c="44"/>
      </sharedItems>
    </cacheField>
  </cacheFields>
  <cacheHierarchies count="78">
    <cacheHierarchy uniqueName="[data].[Datum]" caption="Datum" attribute="1" time="1" defaultMemberUniqueName="[data].[Datum].[All]" allUniqueName="[data].[Datum].[All]" dimensionUniqueName="[data]" displayFolder="" count="2" memberValueDatatype="7" unbalanced="0"/>
    <cacheHierarchy uniqueName="[data].[Datum (Jahr)]" caption="Datum (Jahr)" attribute="1" defaultMemberUniqueName="[data].[Datum (Jahr)].[All]" allUniqueName="[data].[Datum (Jahr)].[All]" dimensionUniqueName="[data]" displayFolder="" count="2" memberValueDatatype="130" unbalanced="0"/>
    <cacheHierarchy uniqueName="[data].[Datum (Monat)]" caption="Datum (Monat)" attribute="1" defaultMemberUniqueName="[data].[Datum (Monat)].[All]" allUniqueName="[data].[Datum (Monat)].[All]" dimensionUniqueName="[data]" displayFolder="" count="2" memberValueDatatype="130" unbalanced="0"/>
    <cacheHierarchy uniqueName="[data].[Datum (Quartal)]" caption="Datum (Quartal)" attribute="1" defaultMemberUniqueName="[data].[Datum (Quartal)].[All]" allUniqueName="[data].[Datum (Quartal)].[All]" dimensionUniqueName="[data]" displayFolder="" count="2" memberValueDatatype="130" unbalanced="0"/>
    <cacheHierarchy uniqueName="[data].[File Path]" caption="File Path" attribute="1" defaultMemberUniqueName="[data].[File Path].[All]" allUniqueName="[data].[File Path].[All]" dimensionUniqueName="[data]" displayFolder="" count="2" memberValueDatatype="130" unbalanced="0"/>
    <cacheHierarchy uniqueName="[data].[Method]" caption="Method" attribute="1" defaultMemberUniqueName="[data].[Method].[All]" allUniqueName="[data].[Method].[All]" dimensionUniqueName="[data]" displayFolder="" count="2" memberValueDatatype="130" unbalanced="0">
      <fieldsUsage count="2">
        <fieldUsage x="-1"/>
        <fieldUsage x="2"/>
      </fieldsUsage>
    </cacheHierarchy>
    <cacheHierarchy uniqueName="[data].[Name]" caption="Name" attribute="1" defaultMemberUniqueName="[data].[Name].[All]" allUniqueName="[data].[Name].[All]" dimensionUniqueName="[data]" displayFolder="" count="2" memberValueDatatype="130" unbalanced="0">
      <fieldsUsage count="2">
        <fieldUsage x="-1"/>
        <fieldUsage x="0"/>
      </fieldsUsage>
    </cacheHierarchy>
    <cacheHierarchy uniqueName="[data].[Wert]" caption="Wert" attribute="1" defaultMemberUniqueName="[data].[Wert].[All]" allUniqueName="[data].[Wert].[All]" dimensionUniqueName="[data]" displayFolder="" count="2" memberValueDatatype="5" unbalanced="0"/>
    <cacheHierarchy uniqueName="[Date].[Date]" caption="Date" attribute="1" time="1" defaultMemberUniqueName="[Date].[Date].[All]" allUniqueName="[Date].[Date].[All]" dimensionUniqueName="[Date]" displayFolder="" count="2" memberValueDatatype="7" unbalanced="0"/>
    <cacheHierarchy uniqueName="[Date].[DayOfMonth]" caption="DayOfMonth" attribute="1" defaultMemberUniqueName="[Date].[DayOfMonth].[All]" allUniqueName="[Date].[DayOfMonth].[All]" dimensionUniqueName="[Date]" displayFolder="" count="2" memberValueDatatype="20" unbalanced="0"/>
    <cacheHierarchy uniqueName="[Date].[DayOfWeekName]" caption="DayOfWeekName" attribute="1" defaultMemberUniqueName="[Date].[DayOfWeekName].[All]" allUniqueName="[Date].[DayOfWeekName].[All]" dimensionUniqueName="[Date]" displayFolder="" count="2" memberValueDatatype="130" unbalanced="0"/>
    <cacheHierarchy uniqueName="[Date].[J-M-T]" caption="J-M-T" defaultMemberUniqueName="[Date].[J-M-T].[All]" allUniqueName="[Date].[J-M-T].[All]" dimensionUniqueName="[Date]" displayFolder="" count="4" unbalanced="0"/>
    <cacheHierarchy uniqueName="[Date].[J-Q-T]" caption="J-Q-T" defaultMemberUniqueName="[Date].[J-Q-T].[All]" allUniqueName="[Date].[J-Q-T].[All]" dimensionUniqueName="[Date]" displayFolder="" count="4" unbalanced="0"/>
    <cacheHierarchy uniqueName="[Date].[MonthName]" caption="MonthName" attribute="1" defaultMemberUniqueName="[Date].[MonthName].[All]" allUniqueName="[Date].[MonthName].[All]" dimensionUniqueName="[Date]" displayFolder="" count="2" memberValueDatatype="130" unbalanced="0"/>
    <cacheHierarchy uniqueName="[Date].[MonthNameShort]" caption="MonthNameShort" attribute="1" defaultMemberUniqueName="[Date].[MonthNameShort].[All]" allUniqueName="[Date].[MonthNameShort].[All]" dimensionUniqueName="[Date]" displayFolder="" count="2" memberValueDatatype="130" unbalanced="0"/>
    <cacheHierarchy uniqueName="[Date].[MonthOfYear]" caption="MonthOfYear" attribute="1" defaultMemberUniqueName="[Date].[MonthOfYear].[All]" allUniqueName="[Date].[MonthOfYear].[All]" dimensionUniqueName="[Date]" displayFolder="" count="2" memberValueDatatype="20" unbalanced="0"/>
    <cacheHierarchy uniqueName="[Date].[QuarterOfYear]" caption="QuarterOfYear" attribute="1" defaultMemberUniqueName="[Date].[QuarterOfYear].[All]" allUniqueName="[Date].[QuarterOfYear].[All]" dimensionUniqueName="[Date]" displayFolder="" count="2" memberValueDatatype="20" unbalanced="0"/>
    <cacheHierarchy uniqueName="[Date].[Year]" caption="Year" attribute="1" defaultMemberUniqueName="[Date].[Year].[All]" allUniqueName="[Date].[Year].[All]" dimensionUniqueName="[Date]" displayFolder="" count="2" memberValueDatatype="20" unbalanced="0">
      <fieldsUsage count="2">
        <fieldUsage x="-1"/>
        <fieldUsage x="3"/>
      </fieldsUsage>
    </cacheHierarchy>
    <cacheHierarchy uniqueName="[Measures]" caption="Measures" attribute="1" keyAttribute="1" defaultMemberUniqueName="[Measures].[__No measures defined]" dimensionUniqueName="[Measures]" displayFolder="" measures="1" count="1" memberValueDatatype="130" unbalanced="0">
      <fieldsUsage count="1">
        <fieldUsage x="1"/>
      </fieldsUsage>
    </cacheHierarchy>
    <cacheHierarchy uniqueName="[data].[Datum (Monatsindex)]" caption="Datum (Monatsindex)" attribute="1" defaultMemberUniqueName="[data].[Datum (Monatsindex)].[All]" allUniqueName="[data].[Datum (Monatsindex)].[All]" dimensionUniqueName="[data]" displayFolder="" count="2" memberValueDatatype="20" unbalanced="0" hidden="1"/>
    <cacheHierarchy uniqueName="[Date].[DateInt]" caption="DateInt" attribute="1" defaultMemberUniqueName="[Date].[DateInt].[All]" allUniqueName="[Date].[DateInt].[All]" dimensionUniqueName="[Date]" displayFolder="" count="2" memberValueDatatype="20" unbalanced="0" hidden="1"/>
    <cacheHierarchy uniqueName="[Date].[DayInWeek]" caption="DayInWeek" attribute="1" defaultMemberUniqueName="[Date].[DayInWeek].[All]" allUniqueName="[Date].[DayInWeek].[All]" dimensionUniqueName="[Date]" displayFolder="" count="2" memberValueDatatype="20" unbalanced="0" hidden="1"/>
    <cacheHierarchy uniqueName="[Date].[MonthInCalendar]" caption="MonthInCalendar" attribute="1" defaultMemberUniqueName="[Date].[MonthInCalendar].[All]" allUniqueName="[Date].[MonthInCalendar].[All]" dimensionUniqueName="[Date]" displayFolder="" count="2" memberValueDatatype="130" unbalanced="0" hidden="1"/>
    <cacheHierarchy uniqueName="[Date].[QuarterInCalendar]" caption="QuarterInCalendar" attribute="1" defaultMemberUniqueName="[Date].[QuarterInCalendar].[All]" allUniqueName="[Date].[QuarterInCalendar].[All]" dimensionUniqueName="[Date]" displayFolder="" count="2" memberValueDatatype="130" unbalanced="0" hidden="1"/>
    <cacheHierarchy uniqueName="[Date].[WeekEnding]" caption="WeekEnding" attribute="1" time="1" defaultMemberUniqueName="[Date].[WeekEnding].[All]" allUniqueName="[Date].[WeekEnding].[All]" dimensionUniqueName="[Date]" displayFolder="" count="2" memberValueDatatype="7" unbalanced="0" hidden="1"/>
    <cacheHierarchy uniqueName="[Date].[WeekOfYear]" caption="WeekOfYear" attribute="1" defaultMemberUniqueName="[Date].[WeekOfYear].[All]" allUniqueName="[Date].[WeekOfYear].[All]" dimensionUniqueName="[Date]" displayFolder="" count="2" memberValueDatatype="20" unbalanced="0" hidden="1">
      <fieldsUsage count="2">
        <fieldUsage x="-1"/>
        <fieldUsage x="4"/>
      </fieldsUsage>
    </cacheHierarchy>
    <cacheHierarchy uniqueName="[Measures].[Werte]" caption="Werte" measure="1" displayFolder="" measureGroup="data" count="0"/>
    <cacheHierarchy uniqueName="[Measures].[Sichtbarkeitsindex]" caption="Sichtbarkeitsindex" measure="1" displayFolder="" measureGroup="data" count="0"/>
    <cacheHierarchy uniqueName="[Measures].[KW Top-10]" caption="KW Top-10" measure="1" displayFolder="" measureGroup="data" count="0"/>
    <cacheHierarchy uniqueName="[Measures].[KW Top-100]" caption="KW Top-100" measure="1" displayFolder="" measureGroup="data" count="0"/>
    <cacheHierarchy uniqueName="[Measures].[URL Top-10]" caption="URL Top-10" measure="1" displayFolder="" measureGroup="data" count="0"/>
    <cacheHierarchy uniqueName="[Measures].[URL Top-100]" caption="URL Top-100" measure="1" displayFolder="" measureGroup="data" count="0"/>
    <cacheHierarchy uniqueName="[Measures].[Indexstatus]" caption="Indexstatus" measure="1" displayFolder="" measureGroup="data" count="0"/>
    <cacheHierarchy uniqueName="[Measures].[Page Efficiency Index]" caption="Page Efficiency Index" measure="1" displayFolder="" measureGroup="data" count="0"/>
    <cacheHierarchy uniqueName="[Measures].[Index Efficiency]" caption="Index Efficiency" measure="1" displayFolder="" measureGroup="data" count="0"/>
    <cacheHierarchy uniqueName="[Measures].[Keyword URL Efficiency]" caption="Keyword URL Efficiency" measure="1" displayFolder="" measureGroup="data" count="0"/>
    <cacheHierarchy uniqueName="[Measures].[Max Date]" caption="Max Date" measure="1" displayFolder="" measureGroup="data" count="0"/>
    <cacheHierarchy uniqueName="[Measures].[Werte MoM]" caption="Werte MoM" measure="1" displayFolder="" measureGroup="data" count="0"/>
    <cacheHierarchy uniqueName="[Measures].[Werte YoY]" caption="Werte YoY" measure="1" displayFolder="" measureGroup="data" count="0"/>
    <cacheHierarchy uniqueName="[Measures].[Werte WoW]" caption="Werte WoW" measure="1" displayFolder="" measureGroup="data" count="0"/>
    <cacheHierarchy uniqueName="[Measures].[Index Efficiency WoW]" caption="Index Efficiency WoW" measure="1" displayFolder="" measureGroup="data" count="0"/>
    <cacheHierarchy uniqueName="[Measures].[Index Efficiency MoM]" caption="Index Efficiency MoM" measure="1" displayFolder="" measureGroup="data" count="0"/>
    <cacheHierarchy uniqueName="[Measures].[Index Efficiency YoY]" caption="Index Efficiency YoY" measure="1" displayFolder="" measureGroup="data" count="0"/>
    <cacheHierarchy uniqueName="[Measures].[Keyword URL Efficiency WoW]" caption="Keyword URL Efficiency WoW" measure="1" displayFolder="" measureGroup="data" count="0"/>
    <cacheHierarchy uniqueName="[Measures].[Keyword URL Efficiency MoM]" caption="Keyword URL Efficiency MoM" measure="1" displayFolder="" measureGroup="data" count="0"/>
    <cacheHierarchy uniqueName="[Measures].[Keyword URL Efficiency YoY]" caption="Keyword URL Efficiency YoY" measure="1" displayFolder="" measureGroup="data" count="0"/>
    <cacheHierarchy uniqueName="[Measures].[Page Efficiency Index WoW]" caption="Page Efficiency Index WoW" measure="1" displayFolder="" measureGroup="data" count="0"/>
    <cacheHierarchy uniqueName="[Measures].[Page Efficiency Index MoM]" caption="Page Efficiency Index MoM" measure="1" displayFolder="" measureGroup="data" count="0"/>
    <cacheHierarchy uniqueName="[Measures].[Page Efficiency Index YoY]" caption="Page Efficiency Index YoY" measure="1" displayFolder="" measureGroup="data" count="0"/>
    <cacheHierarchy uniqueName="[Measures].[Page Top 10 Efficiency Index]" caption="Page Top 10 Efficiency Index" measure="1" displayFolder="" measureGroup="data" count="0"/>
    <cacheHierarchy uniqueName="[Measures].[Page Top 100 Efficiency Index]" caption="Page Top 100 Efficiency Index" measure="1" displayFolder="" measureGroup="data" count="0"/>
    <cacheHierarchy uniqueName="[Measures].[Page Top 10 Efficiency Index WoW]" caption="Page Top 10 Efficiency Index WoW" measure="1" displayFolder="" measureGroup="data" count="0"/>
    <cacheHierarchy uniqueName="[Measures].[Page Top 10 Efficiency Index MoM]" caption="Page Top 10 Efficiency Index MoM" measure="1" displayFolder="" measureGroup="data" count="0"/>
    <cacheHierarchy uniqueName="[Measures].[Page Top 10 Efficiency Index YoY]" caption="Page Top 10 Efficiency Index YoY" measure="1" displayFolder="" measureGroup="data" count="0"/>
    <cacheHierarchy uniqueName="[Measures].[Page Top 100 Efficiency Index WoW]" caption="Page Top 100 Efficiency Index WoW" measure="1" displayFolder="" measureGroup="data" count="0"/>
    <cacheHierarchy uniqueName="[Measures].[Page Top 100 Efficiency Index MoM]" caption="Page Top 100 Efficiency Index MoM" measure="1" displayFolder="" measureGroup="data" count="0"/>
    <cacheHierarchy uniqueName="[Measures].[Page Top 100 Efficiency Index YoY]" caption="Page Top 100 Efficiency Index YoY" measure="1" displayFolder="" measureGroup="data" count="0"/>
    <cacheHierarchy uniqueName="[Measures].[__XL_Count data]" caption="__XL_Count data" measure="1" displayFolder="" measureGroup="data"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Werte WoW Wert]" caption="Werte WoW Wert" measure="1" displayFolder="" measureGroup="data" count="0" hidden="1"/>
    <cacheHierarchy uniqueName="[Measures].[Werte MoM Wert]" caption="Werte MoM Wert" measure="1" displayFolder="" measureGroup="data" count="0" hidden="1"/>
    <cacheHierarchy uniqueName="[Measures].[Werte YoY Wert]" caption="Werte YoY Wert" measure="1" displayFolder="" measureGroup="data" count="0" hidden="1"/>
    <cacheHierarchy uniqueName="[Measures].[Index Efficiency WoW Wert]" caption="Index Efficiency WoW Wert" measure="1" displayFolder="" measureGroup="data" count="0" hidden="1"/>
    <cacheHierarchy uniqueName="[Measures].[Index Efficiency MoM Wert]" caption="Index Efficiency MoM Wert" measure="1" displayFolder="" measureGroup="data" count="0" hidden="1"/>
    <cacheHierarchy uniqueName="[Measures].[Index Efficiency YoY Wert]" caption="Index Efficiency YoY Wert" measure="1" displayFolder="" measureGroup="data" count="0" hidden="1"/>
    <cacheHierarchy uniqueName="[Measures].[Keyword URL Efficiency WoW Wert]" caption="Keyword URL Efficiency WoW Wert" measure="1" displayFolder="" measureGroup="data" count="0" hidden="1"/>
    <cacheHierarchy uniqueName="[Measures].[Keyword URL Efficiency MoM Wert]" caption="Keyword URL Efficiency MoM Wert" measure="1" displayFolder="" measureGroup="data" count="0" hidden="1"/>
    <cacheHierarchy uniqueName="[Measures].[Keyword URL Efficiency YoY Wert]" caption="Keyword URL Efficiency YoY Wert" measure="1" displayFolder="" measureGroup="data" count="0" hidden="1"/>
    <cacheHierarchy uniqueName="[Measures].[Page Efficiency Index WoW Wert]" caption="Page Efficiency Index WoW Wert" measure="1" displayFolder="" measureGroup="data" count="0" hidden="1"/>
    <cacheHierarchy uniqueName="[Measures].[Page Efficiency Index MoM Wert]" caption="Page Efficiency Index MoM Wert" measure="1" displayFolder="" measureGroup="data" count="0" hidden="1"/>
    <cacheHierarchy uniqueName="[Measures].[Page Efficiency Index YoY Wert]" caption="Page Efficiency Index YoY Wert" measure="1" displayFolder="" measureGroup="data" count="0" hidden="1"/>
    <cacheHierarchy uniqueName="[Measures].[Page Top 10 Efficiency Index WoW Wert]" caption="Page Top 10 Efficiency Index WoW Wert" measure="1" displayFolder="" measureGroup="data" count="0" hidden="1"/>
    <cacheHierarchy uniqueName="[Measures].[Page Top 10 Efficiency Index MoM Wert]" caption="Page Top 10 Efficiency Index MoM Wert" measure="1" displayFolder="" measureGroup="data" count="0" hidden="1"/>
    <cacheHierarchy uniqueName="[Measures].[Page Top 10 Efficiency Index YoY Wert]" caption="Page Top 10 Efficiency Index YoY Wert" measure="1" displayFolder="" measureGroup="data" count="0" hidden="1"/>
    <cacheHierarchy uniqueName="[Measures].[Page Top 100 Efficiency Index WoW Wert]" caption="Page Top 100 Efficiency Index WoW Wert" measure="1" displayFolder="" measureGroup="data" count="0" hidden="1"/>
    <cacheHierarchy uniqueName="[Measures].[Page Top 100 Efficiency Index MoM Wert]" caption="Page Top 100 Efficiency Index MoM Wert" measure="1" displayFolder="" measureGroup="data" count="0" hidden="1"/>
    <cacheHierarchy uniqueName="[Measures].[Page Top 100 Efficiency Index YoY Wert]" caption="Page Top 100 Efficiency Index YoY Wert" measure="1" displayFolder="" measureGroup="data" count="0" hidden="1"/>
  </cacheHierarchies>
  <kpis count="0"/>
  <tupleCache>
    <entries count="100">
      <n v="42667" in="0">
        <tpls c="3">
          <tpl fld="2" item="0"/>
          <tpl fld="0" item="0"/>
          <tpl fld="1" item="0"/>
        </tpls>
      </n>
      <n v="42667" in="0">
        <tpls c="3">
          <tpl fld="2" item="1"/>
          <tpl fld="0" item="0"/>
          <tpl fld="1" item="0"/>
        </tpls>
      </n>
      <n v="42667" in="0">
        <tpls c="3">
          <tpl fld="2" item="2"/>
          <tpl fld="0" item="0"/>
          <tpl fld="1" item="0"/>
        </tpls>
      </n>
      <n v="42667" in="0">
        <tpls c="3">
          <tpl fld="2" item="3"/>
          <tpl fld="0" item="0"/>
          <tpl fld="1" item="0"/>
        </tpls>
      </n>
      <n v="42667" in="0">
        <tpls c="3">
          <tpl fld="2" item="4"/>
          <tpl fld="0" item="0"/>
          <tpl fld="1" item="0"/>
        </tpls>
      </n>
      <n v="42667" in="0">
        <tpls c="3">
          <tpl fld="2" item="5"/>
          <tpl fld="0" item="0"/>
          <tpl fld="1" item="0"/>
        </tpls>
      </n>
      <n v="-0.23993603411513864" in="1">
        <tpls c="5">
          <tpl fld="2" item="5"/>
          <tpl fld="0" item="0"/>
          <tpl fld="3" item="0"/>
          <tpl fld="1" item="1"/>
          <tpl fld="4" item="0"/>
        </tpls>
      </n>
      <n v="3.7046101815592092E-3" in="1">
        <tpls c="5">
          <tpl fld="2" item="1"/>
          <tpl fld="0" item="0"/>
          <tpl fld="3" item="0"/>
          <tpl fld="1" item="2"/>
          <tpl fld="4" item="0"/>
        </tpls>
      </n>
      <n v="-0.2157312610199027" in="1">
        <tpls c="4">
          <tpl fld="0" item="0"/>
          <tpl fld="3" item="0"/>
          <tpl fld="1" item="3"/>
          <tpl fld="4" item="0"/>
        </tpls>
      </n>
      <n v="-3.0862855921954702E-2" in="1">
        <tpls c="5">
          <tpl fld="2" item="3"/>
          <tpl fld="0" item="0"/>
          <tpl fld="3" item="0"/>
          <tpl fld="1" item="1"/>
          <tpl fld="4" item="0"/>
        </tpls>
      </n>
      <n v="188.30330000000001" in="2">
        <tpls c="5">
          <tpl fld="2" item="2"/>
          <tpl fld="0" item="0"/>
          <tpl fld="3" item="0"/>
          <tpl fld="1" item="4"/>
          <tpl fld="4" item="0"/>
        </tpls>
      </n>
      <n v="2.5309563217101019" in="2">
        <tpls c="4">
          <tpl fld="0" item="0"/>
          <tpl fld="3" item="0"/>
          <tpl fld="1" item="5"/>
          <tpl fld="4" item="0"/>
        </tpls>
      </n>
      <n v="-8.3862883737581662E-2" in="1">
        <tpls c="5">
          <tpl fld="2" item="0"/>
          <tpl fld="0" item="0"/>
          <tpl fld="3" item="0"/>
          <tpl fld="1" item="1"/>
          <tpl fld="4" item="0"/>
        </tpls>
      </n>
      <n v="-2.1505376344086002E-2" in="1">
        <tpls c="5">
          <tpl fld="2" item="3"/>
          <tpl fld="0" item="0"/>
          <tpl fld="3" item="0"/>
          <tpl fld="1" item="6"/>
          <tpl fld="4" item="0"/>
        </tpls>
      </n>
      <n v="-7.7568169164587975E-4" in="1">
        <tpls c="4">
          <tpl fld="0" item="0"/>
          <tpl fld="3" item="0"/>
          <tpl fld="1" item="7"/>
          <tpl fld="4" item="0"/>
        </tpls>
      </n>
      <n v="1.517405534067251E-2" in="1">
        <tpls c="5">
          <tpl fld="2" item="0"/>
          <tpl fld="0" item="0"/>
          <tpl fld="3" item="0"/>
          <tpl fld="1" item="6"/>
          <tpl fld="4" item="0"/>
        </tpls>
      </n>
      <n v="35647" in="2">
        <tpls c="5">
          <tpl fld="2" item="5"/>
          <tpl fld="0" item="0"/>
          <tpl fld="3" item="0"/>
          <tpl fld="1" item="4"/>
          <tpl fld="4" item="0"/>
        </tpls>
      </n>
      <n v="-3.2921265148753154E-3" in="1">
        <tpls c="5">
          <tpl fld="2" item="1"/>
          <tpl fld="0" item="0"/>
          <tpl fld="3" item="0"/>
          <tpl fld="1" item="6"/>
          <tpl fld="4" item="0"/>
        </tpls>
      </n>
      <n v="5.5960753532182106E-2" in="2">
        <tpls c="4">
          <tpl fld="0" item="0"/>
          <tpl fld="3" item="0"/>
          <tpl fld="1" item="8"/>
          <tpl fld="4" item="0"/>
        </tpls>
      </n>
      <n v="2.1942894853524963E-2" in="1">
        <tpls c="5">
          <tpl fld="2" item="2"/>
          <tpl fld="0" item="0"/>
          <tpl fld="3" item="0"/>
          <tpl fld="1" item="6"/>
          <tpl fld="4" item="0"/>
        </tpls>
      </n>
      <n v="-2.5183982986820563E-3" in="1">
        <tpls c="5">
          <tpl fld="2" item="5"/>
          <tpl fld="0" item="0"/>
          <tpl fld="3" item="0"/>
          <tpl fld="1" item="6"/>
          <tpl fld="4" item="0"/>
        </tpls>
      </n>
      <n v="90221" in="2">
        <tpls c="5">
          <tpl fld="2" item="1"/>
          <tpl fld="0" item="0"/>
          <tpl fld="3" item="0"/>
          <tpl fld="1" item="4"/>
          <tpl fld="4" item="0"/>
        </tpls>
      </n>
      <n v="2.4558485981245104E-2" in="1">
        <tpls c="4">
          <tpl fld="0" item="0"/>
          <tpl fld="3" item="0"/>
          <tpl fld="1" item="9"/>
          <tpl fld="4" item="0"/>
        </tpls>
      </n>
      <n v="637000" in="2">
        <tpls c="5">
          <tpl fld="2" item="3"/>
          <tpl fld="0" item="0"/>
          <tpl fld="3" item="0"/>
          <tpl fld="1" item="4"/>
          <tpl fld="4" item="0"/>
        </tpls>
      </n>
      <n v="1.0836101945033816E-2" in="1">
        <tpls c="5">
          <tpl fld="2" item="2"/>
          <tpl fld="0" item="0"/>
          <tpl fld="3" item="0"/>
          <tpl fld="1" item="2"/>
          <tpl fld="4" item="0"/>
        </tpls>
      </n>
      <n v="0.21963146012580159" in="1">
        <tpls c="4">
          <tpl fld="0" item="0"/>
          <tpl fld="3" item="0"/>
          <tpl fld="1" item="10"/>
          <tpl fld="4" item="0"/>
        </tpls>
      </n>
      <n v="20472" in="2">
        <tpls c="5">
          <tpl fld="2" item="0"/>
          <tpl fld="0" item="0"/>
          <tpl fld="3" item="0"/>
          <tpl fld="1" item="4"/>
          <tpl fld="4" item="0"/>
        </tpls>
      </n>
      <n v="-1.1644994038872092E-2" in="1">
        <tpls c="5">
          <tpl fld="2" item="5"/>
          <tpl fld="0" item="0"/>
          <tpl fld="3" item="0"/>
          <tpl fld="1" item="2"/>
          <tpl fld="4" item="0"/>
        </tpls>
      </n>
      <n v="-7.300207549883897E-2" in="1">
        <tpls c="5">
          <tpl fld="2" item="1"/>
          <tpl fld="0" item="0"/>
          <tpl fld="3" item="0"/>
          <tpl fld="1" item="1"/>
          <tpl fld="4" item="0"/>
        </tpls>
      </n>
      <n v="1.9404274266182187E-2" in="1">
        <tpls c="4">
          <tpl fld="0" item="0"/>
          <tpl fld="3" item="0"/>
          <tpl fld="1" item="11"/>
          <tpl fld="4" item="0"/>
        </tpls>
      </n>
      <n v="-3.53356889972406E-2" in="1">
        <tpls c="5">
          <tpl fld="2" item="3"/>
          <tpl fld="0" item="0"/>
          <tpl fld="3" item="0"/>
          <tpl fld="1" item="2"/>
          <tpl fld="4" item="0"/>
        </tpls>
      </n>
      <n v="-0.21479405489006265" in="1">
        <tpls c="5">
          <tpl fld="2" item="2"/>
          <tpl fld="0" item="0"/>
          <tpl fld="3" item="0"/>
          <tpl fld="1" item="1"/>
          <tpl fld="4" item="0"/>
        </tpls>
      </n>
      <n v="1.5530456291365402E-2" in="1">
        <tpls c="4">
          <tpl fld="0" item="0"/>
          <tpl fld="3" item="0"/>
          <tpl fld="1" item="12"/>
          <tpl fld="4" item="0"/>
        </tpls>
      </n>
      <n v="7.3811632713316477E-3" in="1">
        <tpls c="5">
          <tpl fld="2" item="0"/>
          <tpl fld="0" item="0"/>
          <tpl fld="3" item="0"/>
          <tpl fld="1" item="2"/>
          <tpl fld="4" item="0"/>
        </tpls>
      </n>
      <n v="-0.22980998339868597" in="1">
        <tpls c="4">
          <tpl fld="0" item="0"/>
          <tpl fld="3" item="0"/>
          <tpl fld="1" item="13"/>
          <tpl fld="4" item="0"/>
        </tpls>
      </n>
      <n v="1.767379229086008E-2" in="1">
        <tpls c="5">
          <tpl fld="2" item="4"/>
          <tpl fld="0" item="0"/>
          <tpl fld="3" item="0"/>
          <tpl fld="1" item="6"/>
          <tpl fld="4" item="0"/>
        </tpls>
      </n>
      <n v="4.0040249264285732E-2" in="1">
        <tpls c="4">
          <tpl fld="0" item="0"/>
          <tpl fld="3" item="0"/>
          <tpl fld="1" item="14"/>
          <tpl fld="4" item="0"/>
        </tpls>
      </n>
      <n v="-1.4863748967794965E-3" in="1">
        <tpls c="5">
          <tpl fld="2" item="4"/>
          <tpl fld="0" item="0"/>
          <tpl fld="3" item="0"/>
          <tpl fld="1" item="2"/>
          <tpl fld="4" item="0"/>
        </tpls>
      </n>
      <n v="6046" in="2">
        <tpls c="5">
          <tpl fld="2" item="4"/>
          <tpl fld="0" item="0"/>
          <tpl fld="3" item="0"/>
          <tpl fld="1" item="4"/>
          <tpl fld="4" item="0"/>
        </tpls>
      </n>
      <n v="3.5089215714091404E-2" in="1">
        <tpls c="4">
          <tpl fld="0" item="0"/>
          <tpl fld="3" item="0"/>
          <tpl fld="1" item="15"/>
          <tpl fld="4" item="0"/>
        </tpls>
      </n>
      <n v="-0.25358024691358028" in="1">
        <tpls c="5">
          <tpl fld="2" item="4"/>
          <tpl fld="0" item="0"/>
          <tpl fld="3" item="0"/>
          <tpl fld="1" item="1"/>
          <tpl fld="4" item="0"/>
        </tpls>
      </n>
      <n v="9.4913657770800634E-3" in="1">
        <tpls c="4">
          <tpl fld="0" item="0"/>
          <tpl fld="3" item="0"/>
          <tpl fld="1" item="16"/>
          <tpl fld="4" item="0"/>
        </tpls>
      </n>
      <n v="4.4403178256899212E-2" in="1">
        <tpls c="4">
          <tpl fld="0" item="0"/>
          <tpl fld="3" item="0"/>
          <tpl fld="1" item="17"/>
          <tpl fld="4" item="0"/>
        </tpls>
      </n>
      <n v="29.560957613814757" in="2">
        <tpls c="4">
          <tpl fld="0" item="0"/>
          <tpl fld="3" item="0"/>
          <tpl fld="1" item="18"/>
          <tpl fld="4" item="0"/>
        </tpls>
      </n>
      <n v="4.7863065333348054E-2" in="1">
        <tpls c="4">
          <tpl fld="0" item="0"/>
          <tpl fld="3" item="0"/>
          <tpl fld="1" item="19"/>
          <tpl fld="4" item="0"/>
        </tpls>
      </n>
      <n v="-0.18978861773282307" in="1">
        <tpls c="4">
          <tpl fld="0" item="0"/>
          <tpl fld="3" item="0"/>
          <tpl fld="1" item="20"/>
          <tpl fld="4" item="0"/>
        </tpls>
      </n>
      <n v="1.9404274266182187E-2" in="1">
        <tpls c="4">
          <tpl fld="0" item="0"/>
          <tpl fld="3" item="0"/>
          <tpl fld="1" item="21"/>
          <tpl fld="4" item="0"/>
        </tpls>
      </n>
      <n v="2.4558485981245104E-2" in="1">
        <tpls c="4">
          <tpl fld="0" item="0"/>
          <tpl fld="3" item="0"/>
          <tpl fld="1" item="22"/>
          <tpl fld="4" item="0"/>
        </tpls>
      </n>
      <n v="5.5960753532182106E-2" in="1">
        <tpls c="4">
          <tpl fld="0" item="0"/>
          <tpl fld="3" item="0"/>
          <tpl fld="1" item="23"/>
          <tpl fld="4" item="0"/>
        </tpls>
      </n>
      <n v="-0.2157312610199027" in="1">
        <tpls c="4">
          <tpl fld="0" item="0"/>
          <tpl fld="3" item="0"/>
          <tpl fld="1" item="24"/>
          <tpl fld="4" item="0"/>
        </tpls>
      </n>
      <n v="42667" in="0">
        <tpls c="3">
          <tpl fld="2" item="0"/>
          <tpl fld="0" item="1"/>
          <tpl fld="1" item="0"/>
        </tpls>
      </n>
      <n v="42667" in="0">
        <tpls c="3">
          <tpl fld="2" item="1"/>
          <tpl fld="0" item="1"/>
          <tpl fld="1" item="0"/>
        </tpls>
      </n>
      <n v="42667" in="0">
        <tpls c="3">
          <tpl fld="2" item="2"/>
          <tpl fld="0" item="1"/>
          <tpl fld="1" item="0"/>
        </tpls>
      </n>
      <n v="42667" in="0">
        <tpls c="3">
          <tpl fld="2" item="3"/>
          <tpl fld="0" item="1"/>
          <tpl fld="1" item="0"/>
        </tpls>
      </n>
      <n v="42667" in="0">
        <tpls c="3">
          <tpl fld="2" item="4"/>
          <tpl fld="0" item="1"/>
          <tpl fld="1" item="0"/>
        </tpls>
      </n>
      <n v="42667" in="0">
        <tpls c="3">
          <tpl fld="2" item="5"/>
          <tpl fld="0" item="1"/>
          <tpl fld="1" item="0"/>
        </tpls>
      </n>
      <n v="0.16626250378902707" in="1">
        <tpls c="5">
          <tpl fld="2" item="5"/>
          <tpl fld="0" item="1"/>
          <tpl fld="3" item="0"/>
          <tpl fld="1" item="1"/>
          <tpl fld="4" item="0"/>
        </tpls>
      </n>
      <n v="-2.0454999002195162E-2" in="1">
        <tpls c="5">
          <tpl fld="2" item="1"/>
          <tpl fld="0" item="1"/>
          <tpl fld="3" item="0"/>
          <tpl fld="1" item="2"/>
          <tpl fld="4" item="0"/>
        </tpls>
      </n>
      <n v="0.91600268491358872" in="1">
        <tpls c="4">
          <tpl fld="0" item="1"/>
          <tpl fld="3" item="0"/>
          <tpl fld="1" item="3"/>
          <tpl fld="4" item="0"/>
        </tpls>
      </n>
      <n v="-0.39130434786336166" in="1">
        <tpls c="5">
          <tpl fld="2" item="3"/>
          <tpl fld="0" item="1"/>
          <tpl fld="3" item="0"/>
          <tpl fld="1" item="1"/>
          <tpl fld="4" item="0"/>
        </tpls>
      </n>
      <n v="41.48" in="2">
        <tpls c="5">
          <tpl fld="2" item="2"/>
          <tpl fld="0" item="1"/>
          <tpl fld="3" item="0"/>
          <tpl fld="1" item="4"/>
          <tpl fld="4" item="0"/>
        </tpls>
      </n>
      <n v="2.5515269655620534" in="2">
        <tpls c="4">
          <tpl fld="0" item="1"/>
          <tpl fld="3" item="0"/>
          <tpl fld="1" item="5"/>
          <tpl fld="4" item="0"/>
        </tpls>
      </n>
      <n v="7.0844686648501298E-3" in="1">
        <tpls c="5">
          <tpl fld="2" item="0"/>
          <tpl fld="0" item="1"/>
          <tpl fld="3" item="0"/>
          <tpl fld="1" item="1"/>
          <tpl fld="4" item="0"/>
        </tpls>
      </n>
      <n v="-0.23118570655116411" in="1">
        <tpls c="5">
          <tpl fld="2" item="3"/>
          <tpl fld="0" item="1"/>
          <tpl fld="3" item="0"/>
          <tpl fld="1" item="6"/>
          <tpl fld="4" item="0"/>
        </tpls>
      </n>
      <n v="9.6695737312053609E-3" in="1">
        <tpls c="4">
          <tpl fld="0" item="1"/>
          <tpl fld="3" item="0"/>
          <tpl fld="1" item="7"/>
          <tpl fld="4" item="0"/>
        </tpls>
      </n>
      <n v="9.1008372770295942E-3" in="1">
        <tpls c="5">
          <tpl fld="2" item="0"/>
          <tpl fld="0" item="1"/>
          <tpl fld="3" item="0"/>
          <tpl fld="1" item="6"/>
          <tpl fld="4" item="0"/>
        </tpls>
      </n>
      <n v="15390" in="2">
        <tpls c="5">
          <tpl fld="2" item="5"/>
          <tpl fld="0" item="1"/>
          <tpl fld="3" item="0"/>
          <tpl fld="1" item="4"/>
          <tpl fld="4" item="0"/>
        </tpls>
      </n>
      <n v="-4.8152465913122722E-3" in="1">
        <tpls c="5">
          <tpl fld="2" item="1"/>
          <tpl fld="0" item="1"/>
          <tpl fld="3" item="0"/>
          <tpl fld="1" item="6"/>
          <tpl fld="4" item="0"/>
        </tpls>
      </n>
      <n v="5.4190140845070421E-2" in="2">
        <tpls c="4">
          <tpl fld="0" item="1"/>
          <tpl fld="3" item="0"/>
          <tpl fld="1" item="8"/>
          <tpl fld="4" item="0"/>
        </tpls>
      </n>
      <n v="4.1454823005405705E-2" in="1">
        <tpls c="5">
          <tpl fld="2" item="2"/>
          <tpl fld="0" item="1"/>
          <tpl fld="3" item="0"/>
          <tpl fld="1" item="6"/>
          <tpl fld="4" item="0"/>
        </tpls>
      </n>
      <n v="-1.4346099654156563E-2" in="1">
        <tpls c="5">
          <tpl fld="2" item="5"/>
          <tpl fld="0" item="1"/>
          <tpl fld="3" item="0"/>
          <tpl fld="1" item="6"/>
          <tpl fld="4" item="0"/>
        </tpls>
      </n>
      <n v="39268" in="2">
        <tpls c="5">
          <tpl fld="2" item="1"/>
          <tpl fld="0" item="1"/>
          <tpl fld="3" item="0"/>
          <tpl fld="1" item="4"/>
          <tpl fld="4" item="0"/>
        </tpls>
      </n>
      <n v="6.6921500260378242E-2" in="1">
        <tpls c="4">
          <tpl fld="0" item="1"/>
          <tpl fld="3" item="0"/>
          <tpl fld="1" item="9"/>
          <tpl fld="4" item="0"/>
        </tpls>
      </n>
      <n v="284000" in="2">
        <tpls c="5">
          <tpl fld="2" item="3"/>
          <tpl fld="0" item="1"/>
          <tpl fld="3" item="0"/>
          <tpl fld="1" item="4"/>
          <tpl fld="4" item="0"/>
        </tpls>
      </n>
      <n v="-0.1263027525254653" in="1">
        <tpls c="5">
          <tpl fld="2" item="2"/>
          <tpl fld="0" item="1"/>
          <tpl fld="3" item="0"/>
          <tpl fld="1" item="2"/>
          <tpl fld="4" item="0"/>
        </tpls>
      </n>
      <n v="4.4936684177172559E-2" in="1">
        <tpls c="4">
          <tpl fld="0" item="1"/>
          <tpl fld="3" item="0"/>
          <tpl fld="1" item="10"/>
          <tpl fld="4" item="0"/>
        </tpls>
      </n>
      <n v="5544" in="2">
        <tpls c="5">
          <tpl fld="2" item="0"/>
          <tpl fld="0" item="1"/>
          <tpl fld="3" item="0"/>
          <tpl fld="1" item="4"/>
          <tpl fld="4" item="0"/>
        </tpls>
      </n>
      <n v="-7.7006117308384359E-2" in="1">
        <tpls c="5">
          <tpl fld="2" item="5"/>
          <tpl fld="0" item="1"/>
          <tpl fld="3" item="0"/>
          <tpl fld="1" item="2"/>
          <tpl fld="4" item="0"/>
        </tpls>
      </n>
      <n v="0.21867047358947311" in="1">
        <tpls c="5">
          <tpl fld="2" item="1"/>
          <tpl fld="0" item="1"/>
          <tpl fld="3" item="0"/>
          <tpl fld="1" item="1"/>
          <tpl fld="4" item="0"/>
        </tpls>
      </n>
      <n v="0.2820441929146289" in="1">
        <tpls c="4">
          <tpl fld="0" item="1"/>
          <tpl fld="3" item="0"/>
          <tpl fld="1" item="11"/>
          <tpl fld="4" item="0"/>
        </tpls>
      </n>
      <n v="-0.13489991300544379" in="1">
        <tpls c="5">
          <tpl fld="2" item="3"/>
          <tpl fld="0" item="1"/>
          <tpl fld="3" item="0"/>
          <tpl fld="1" item="2"/>
          <tpl fld="4" item="0"/>
        </tpls>
      </n>
      <n v="-1.6891547589986122E-2" in="1">
        <tpls c="5">
          <tpl fld="2" item="2"/>
          <tpl fld="0" item="1"/>
          <tpl fld="3" item="0"/>
          <tpl fld="1" item="1"/>
          <tpl fld="4" item="0"/>
        </tpls>
      </n>
      <n v="6.1269223303274778E-2" in="1">
        <tpls c="4">
          <tpl fld="0" item="1"/>
          <tpl fld="3" item="0"/>
          <tpl fld="1" item="12"/>
          <tpl fld="4" item="0"/>
        </tpls>
      </n>
      <n v="-2.9921259842519699E-2" in="1">
        <tpls c="5">
          <tpl fld="2" item="0"/>
          <tpl fld="0" item="1"/>
          <tpl fld="3" item="0"/>
          <tpl fld="1" item="2"/>
          <tpl fld="4" item="0"/>
        </tpls>
      </n>
      <n v="0.48424212115142073" in="1">
        <tpls c="4">
          <tpl fld="0" item="1"/>
          <tpl fld="3" item="0"/>
          <tpl fld="1" item="13"/>
          <tpl fld="4" item="0"/>
        </tpls>
      </n>
      <n v="-6.0539350577875073E-3" in="1">
        <tpls c="5">
          <tpl fld="2" item="4"/>
          <tpl fld="0" item="1"/>
          <tpl fld="3" item="0"/>
          <tpl fld="1" item="6"/>
          <tpl fld="4" item="0"/>
        </tpls>
      </n>
      <n v="0.29282984644244103" in="1">
        <tpls c="4">
          <tpl fld="0" item="1"/>
          <tpl fld="3" item="0"/>
          <tpl fld="1" item="14"/>
          <tpl fld="4" item="0"/>
        </tpls>
      </n>
      <n v="-0.1428571428571429" in="1">
        <tpls c="5">
          <tpl fld="2" item="4"/>
          <tpl fld="0" item="1"/>
          <tpl fld="3" item="0"/>
          <tpl fld="1" item="2"/>
          <tpl fld="4" item="0"/>
        </tpls>
      </n>
      <n v="1806" in="2">
        <tpls c="5">
          <tpl fld="2" item="4"/>
          <tpl fld="0" item="1"/>
          <tpl fld="3" item="0"/>
          <tpl fld="1" item="4"/>
          <tpl fld="4" item="0"/>
        </tpls>
      </n>
      <n v="-9.1980453722333433E-3" in="1">
        <tpls c="4">
          <tpl fld="0" item="1"/>
          <tpl fld="3" item="0"/>
          <tpl fld="1" item="15"/>
          <tpl fld="4" item="0"/>
        </tpls>
      </n>
      <n v="-9.6548274137068568E-2" in="1">
        <tpls c="5">
          <tpl fld="2" item="4"/>
          <tpl fld="0" item="1"/>
          <tpl fld="3" item="0"/>
          <tpl fld="1" item="1"/>
          <tpl fld="4" item="0"/>
        </tpls>
      </n>
      <n v="6.359154929577465E-3" in="1">
        <tpls c="4">
          <tpl fld="0" item="1"/>
          <tpl fld="3" item="0"/>
          <tpl fld="1" item="16"/>
          <tpl fld="4" item="0"/>
        </tpls>
      </n>
      <n v="0.35462468879646769" in="1">
        <tpls c="4">
          <tpl fld="0" item="1"/>
          <tpl fld="3" item="0"/>
          <tpl fld="1" item="17"/>
          <tpl fld="4" item="0"/>
        </tpls>
      </n>
      <n v="14.6056338028169" in="2">
        <tpls c="4">
          <tpl fld="0" item="1"/>
          <tpl fld="3" item="0"/>
          <tpl fld="1" item="18"/>
          <tpl fld="4" item="0"/>
        </tpls>
      </n>
      <n v="9.9377639757798342E-3" in="1">
        <tpls c="4">
          <tpl fld="0" item="1"/>
          <tpl fld="3" item="0"/>
          <tpl fld="1" item="19"/>
          <tpl fld="4" item="0"/>
        </tpls>
      </n>
      <n v="0.61510674334392723" in="1">
        <tpls c="4">
          <tpl fld="0" item="1"/>
          <tpl fld="3" item="0"/>
          <tpl fld="1" item="20"/>
          <tpl fld="4" item="0"/>
        </tpls>
      </n>
      <n v="0.2820441929146289" in="1">
        <tpls c="4">
          <tpl fld="0" item="1"/>
          <tpl fld="3" item="0"/>
          <tpl fld="1" item="21"/>
          <tpl fld="4" item="0"/>
        </tpls>
      </n>
      <n v="6.6921500260378242E-2" in="1">
        <tpls c="4">
          <tpl fld="0" item="1"/>
          <tpl fld="3" item="0"/>
          <tpl fld="1" item="22"/>
          <tpl fld="4" item="0"/>
        </tpls>
      </n>
      <n v="5.4190140845070421E-2" in="1">
        <tpls c="4">
          <tpl fld="0" item="1"/>
          <tpl fld="3" item="0"/>
          <tpl fld="1" item="23"/>
          <tpl fld="4" item="0"/>
        </tpls>
      </n>
      <n v="0.91600268491358872" in="1">
        <tpls c="4">
          <tpl fld="0" item="1"/>
          <tpl fld="3" item="0"/>
          <tpl fld="1" item="24"/>
          <tpl fld="4" item="0"/>
        </tpls>
      </n>
    </entries>
    <sets count="2">
      <set count="1" maxRank="1" setDefinition="{[data].[Name].&amp;[otto.de]}">
        <tpls c="1">
          <tpl fld="0" item="0"/>
        </tpls>
      </set>
      <set count="1" maxRank="1" setDefinition="{[data].[Name].&amp;[baur.de]}">
        <tpls c="1">
          <tpl fld="0" item="1"/>
        </tpls>
      </set>
    </sets>
    <queryCache count="33">
      <query mdx="[Measures].[Max Date]">
        <tpls c="1">
          <tpl fld="1" item="0"/>
        </tpls>
      </query>
      <query mdx="[data].[Method].&amp;[KW Top-10]">
        <tpls c="1">
          <tpl fld="2" item="0"/>
        </tpls>
      </query>
      <query mdx="[data].[Method].&amp;[KW Top-100]">
        <tpls c="1">
          <tpl fld="2" item="1"/>
        </tpls>
      </query>
      <query mdx="[data].[Method].&amp;[Sichtbarkeitsindex]">
        <tpls c="1">
          <tpl fld="2" item="2"/>
        </tpls>
      </query>
      <query mdx="[data].[Method].&amp;[Indexstatus]">
        <tpls c="1">
          <tpl fld="2" item="3"/>
        </tpls>
      </query>
      <query mdx="[data].[Method].&amp;[URL Top-10]">
        <tpls c="1">
          <tpl fld="2" item="4"/>
        </tpls>
      </query>
      <query mdx="[data].[Method].&amp;[URL Top-100]">
        <tpls c="1">
          <tpl fld="2" item="5"/>
        </tpls>
      </query>
      <query mdx="[Measures].[Werte YoY]">
        <tpls c="1">
          <tpl fld="1" item="1"/>
        </tpls>
      </query>
      <query mdx="[Measures].[Werte MoM]">
        <tpls c="1">
          <tpl fld="1" item="2"/>
        </tpls>
      </query>
      <query mdx="[Measures].[Index Efficiency YoY]">
        <tpls c="1">
          <tpl fld="1" item="3"/>
        </tpls>
      </query>
      <query mdx="[Measures].[Werte]">
        <tpls c="1">
          <tpl fld="1" item="4"/>
        </tpls>
      </query>
      <query mdx="[Measures].[Keyword URL Efficiency]">
        <tpls c="1">
          <tpl fld="1" item="5"/>
        </tpls>
      </query>
      <query mdx="[Measures].[Werte WoW]">
        <tpls c="1">
          <tpl fld="1" item="6"/>
        </tpls>
      </query>
      <query mdx="[Measures].[Keyword URL Efficiency WoW]">
        <tpls c="1">
          <tpl fld="1" item="7"/>
        </tpls>
      </query>
      <query mdx="[Measures].[Index Efficiency]">
        <tpls c="1">
          <tpl fld="1" item="8"/>
        </tpls>
      </query>
      <query mdx="[Measures].[Index Efficiency MoM]">
        <tpls c="1">
          <tpl fld="1" item="9"/>
        </tpls>
      </query>
      <query mdx="[Measures].[Keyword URL Efficiency YoY]">
        <tpls c="1">
          <tpl fld="1" item="10"/>
        </tpls>
      </query>
      <query mdx="[Measures].[Index Efficiency WoW]">
        <tpls c="1">
          <tpl fld="1" item="11"/>
        </tpls>
      </query>
      <query mdx="[Measures].[Keyword URL Efficiency MoM]">
        <tpls c="1">
          <tpl fld="1" item="12"/>
        </tpls>
      </query>
      <query mdx="[Measures].[Page Top 10 Efficiency Index YoY]">
        <tpls c="1">
          <tpl fld="1" item="13"/>
        </tpls>
      </query>
      <query mdx="[Measures].[Page Top 10 Efficiency Index WoW]">
        <tpls c="1">
          <tpl fld="1" item="14"/>
        </tpls>
      </query>
      <query mdx="[Measures].[Page Top 10 Efficiency Index MoM]">
        <tpls c="1">
          <tpl fld="1" item="15"/>
        </tpls>
      </query>
      <query mdx="[Measures].[Page Top 10 Efficiency Index]">
        <tpls c="1">
          <tpl fld="1" item="16"/>
        </tpls>
      </query>
      <query mdx="[Measures].[Page Efficiency Index WoW]">
        <tpls c="1">
          <tpl fld="1" item="17"/>
        </tpls>
      </query>
      <query mdx="[Measures].[Page Efficiency Index]">
        <tpls c="1">
          <tpl fld="1" item="18"/>
        </tpls>
      </query>
      <query mdx="[Measures].[Page Efficiency Index MoM]">
        <tpls c="1">
          <tpl fld="1" item="19"/>
        </tpls>
      </query>
      <query mdx="[Measures].[Page Efficiency Index YoY]">
        <tpls c="1">
          <tpl fld="1" item="20"/>
        </tpls>
      </query>
      <query mdx="[Measures].[Page Top 100 Efficiency Index WoW]">
        <tpls c="1">
          <tpl fld="1" item="21"/>
        </tpls>
      </query>
      <query mdx="[Measures].[Page Top 100 Efficiency Index MoM]">
        <tpls c="1">
          <tpl fld="1" item="22"/>
        </tpls>
      </query>
      <query mdx="[Measures].[Page Top 100 Efficiency Index]">
        <tpls c="1">
          <tpl fld="1" item="23"/>
        </tpls>
      </query>
      <query mdx="[Measures].[Page Top 100 Efficiency Index YoY]">
        <tpls c="1">
          <tpl fld="1" item="24"/>
        </tpls>
      </query>
      <query mdx="[date].[Year].&amp;[2016]">
        <tpls c="1">
          <tpl fld="3" item="0"/>
        </tpls>
      </query>
      <query mdx="[date].[WeekOfYear].&amp;[44]">
        <tpls c="1">
          <tpl fld="4" item="0"/>
        </tpls>
      </query>
    </queryCache>
    <serverFormats count="3">
      <serverFormat format="Short Date"/>
      <serverFormat format="#,0.00 %;-#,0.00 %;#,0.00 %"/>
      <serverFormat format="#,0.00"/>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ohannes" refreshedDate="42668.604907060188" backgroundQuery="1" createdVersion="3" refreshedVersion="6" minRefreshableVersion="3" recordCount="0" supportSubquery="1" supportAdvancedDrill="1">
  <cacheSource type="external" connectionId="13">
    <extLst>
      <ext xmlns:x14="http://schemas.microsoft.com/office/spreadsheetml/2009/9/main" uri="{F057638F-6D5F-4e77-A914-E7F072B9BCA8}">
        <x14:sourceConnection name="ThisWorkbookDataModel"/>
      </ext>
    </extLst>
  </cacheSource>
  <cacheFields count="0"/>
  <cacheHierarchies count="77">
    <cacheHierarchy uniqueName="[data].[Datum]" caption="Datum" attribute="1" time="1" defaultMemberUniqueName="[data].[Datum].[All]" allUniqueName="[data].[Datum].[All]" dimensionUniqueName="[data]" displayFolder="" count="0" memberValueDatatype="7" unbalanced="0"/>
    <cacheHierarchy uniqueName="[data].[Datum (Jahr)]" caption="Datum (Jahr)" attribute="1" defaultMemberUniqueName="[data].[Datum (Jahr)].[All]" allUniqueName="[data].[Datum (Jahr)].[All]" dimensionUniqueName="[data]" displayFolder="" count="0" memberValueDatatype="130" unbalanced="0"/>
    <cacheHierarchy uniqueName="[data].[Datum (Monat)]" caption="Datum (Monat)" attribute="1" defaultMemberUniqueName="[data].[Datum (Monat)].[All]" allUniqueName="[data].[Datum (Monat)].[All]" dimensionUniqueName="[data]" displayFolder="" count="0" memberValueDatatype="130" unbalanced="0"/>
    <cacheHierarchy uniqueName="[data].[Datum (Quartal)]" caption="Datum (Quartal)" attribute="1" defaultMemberUniqueName="[data].[Datum (Quartal)].[All]" allUniqueName="[data].[Datum (Quartal)].[All]" dimensionUniqueName="[data]" displayFolder="" count="0" memberValueDatatype="130" unbalanced="0"/>
    <cacheHierarchy uniqueName="[data].[File Path]" caption="File Path" attribute="1" defaultMemberUniqueName="[data].[File Path].[All]" allUniqueName="[data].[File Path].[All]" dimensionUniqueName="[data]" displayFolder="" count="0" memberValueDatatype="130" unbalanced="0"/>
    <cacheHierarchy uniqueName="[data].[Method]" caption="Method" attribute="1" defaultMemberUniqueName="[data].[Method].[All]" allUniqueName="[data].[Method].[All]" dimensionUniqueName="[data]" displayFolder="" count="0" memberValueDatatype="130" unbalanced="0"/>
    <cacheHierarchy uniqueName="[data].[Name]" caption="Name" attribute="1" defaultMemberUniqueName="[data].[Name].[All]" allUniqueName="[data].[Name].[All]" dimensionUniqueName="[data]" displayFolder="" count="2" memberValueDatatype="130" unbalanced="0"/>
    <cacheHierarchy uniqueName="[data].[Wert]" caption="Wert" attribute="1" defaultMemberUniqueName="[data].[Wert].[All]" allUniqueName="[data].[Wert].[All]" dimensionUniqueName="[data]" displayFolder="" count="0" memberValueDatatype="5" unbalanced="0"/>
    <cacheHierarchy uniqueName="[Date].[Date]" caption="Date" attribute="1" time="1" defaultMemberUniqueName="[Date].[Date].[All]" allUniqueName="[Date].[Date].[All]" dimensionUniqueName="[Date]" displayFolder="" count="0" memberValueDatatype="7" unbalanced="0"/>
    <cacheHierarchy uniqueName="[Date].[DayOfMonth]" caption="DayOfMonth" attribute="1" defaultMemberUniqueName="[Date].[DayOfMonth].[All]" allUniqueName="[Date].[DayOfMonth].[All]" dimensionUniqueName="[Date]" displayFolder="" count="0" memberValueDatatype="20" unbalanced="0"/>
    <cacheHierarchy uniqueName="[Date].[DayOfWeekName]" caption="DayOfWeekName" attribute="1" defaultMemberUniqueName="[Date].[DayOfWeekName].[All]" allUniqueName="[Date].[DayOfWeekName].[All]" dimensionUniqueName="[Date]" displayFolder="" count="0" memberValueDatatype="130" unbalanced="0"/>
    <cacheHierarchy uniqueName="[Date].[J-M-T]" caption="J-M-T" defaultMemberUniqueName="[Date].[J-M-T].[All]" allUniqueName="[Date].[J-M-T].[All]" dimensionUniqueName="[Date]" displayFolder="" count="0" unbalanced="0"/>
    <cacheHierarchy uniqueName="[Date].[J-Q-T]" caption="J-Q-T" defaultMemberUniqueName="[Date].[J-Q-T].[All]" allUniqueName="[Date].[J-Q-T].[All]" dimensionUniqueName="[Date]" displayFolder="" count="0" unbalanced="0"/>
    <cacheHierarchy uniqueName="[Date].[MonthName]" caption="MonthName" attribute="1" defaultMemberUniqueName="[Date].[MonthName].[All]" allUniqueName="[Date].[MonthName].[All]" dimensionUniqueName="[Date]" displayFolder="" count="0" memberValueDatatype="130" unbalanced="0"/>
    <cacheHierarchy uniqueName="[Date].[MonthNameShort]" caption="MonthNameShort" attribute="1" defaultMemberUniqueName="[Date].[MonthNameShort].[All]" allUniqueName="[Date].[MonthNameShort].[All]" dimensionUniqueName="[Date]" displayFolder="" count="0" memberValueDatatype="130" unbalanced="0"/>
    <cacheHierarchy uniqueName="[Date].[MonthOfYear]" caption="MonthOfYear" attribute="1" defaultMemberUniqueName="[Date].[MonthOfYear].[All]" allUniqueName="[Date].[MonthOfYear].[All]" dimensionUniqueName="[Date]" displayFolder="" count="0" memberValueDatatype="20" unbalanced="0"/>
    <cacheHierarchy uniqueName="[Date].[QuarterOfYear]" caption="QuarterOfYear" attribute="1" defaultMemberUniqueName="[Date].[QuarterOfYear].[All]" allUniqueName="[Date].[QuarterOfYear].[All]" dimensionUniqueName="[Date]" displayFolder="" count="0" memberValueDatatype="20" unbalanced="0"/>
    <cacheHierarchy uniqueName="[Date].[Year]" caption="Year" attribute="1" defaultMemberUniqueName="[Date].[Year].[All]" allUniqueName="[Date].[Year].[All]" dimensionUniqueName="[Date]" displayFolder="" count="0" memberValueDatatype="20" unbalanced="0"/>
    <cacheHierarchy uniqueName="[data].[Datum (Monatsindex)]" caption="Datum (Monatsindex)" attribute="1" defaultMemberUniqueName="[data].[Datum (Monatsindex)].[All]" allUniqueName="[data].[Datum (Monatsindex)].[All]" dimensionUniqueName="[data]" displayFolder="" count="0" memberValueDatatype="20" unbalanced="0" hidden="1"/>
    <cacheHierarchy uniqueName="[Date].[DateInt]" caption="DateInt" attribute="1" defaultMemberUniqueName="[Date].[DateInt].[All]" allUniqueName="[Date].[DateInt].[All]" dimensionUniqueName="[Date]" displayFolder="" count="0" memberValueDatatype="20" unbalanced="0" hidden="1"/>
    <cacheHierarchy uniqueName="[Date].[DayInWeek]" caption="DayInWeek" attribute="1" defaultMemberUniqueName="[Date].[DayInWeek].[All]" allUniqueName="[Date].[DayInWeek].[All]" dimensionUniqueName="[Date]" displayFolder="" count="0" memberValueDatatype="20" unbalanced="0" hidden="1"/>
    <cacheHierarchy uniqueName="[Date].[MonthInCalendar]" caption="MonthInCalendar" attribute="1" defaultMemberUniqueName="[Date].[MonthInCalendar].[All]" allUniqueName="[Date].[MonthInCalendar].[All]" dimensionUniqueName="[Date]" displayFolder="" count="0" memberValueDatatype="130" unbalanced="0" hidden="1"/>
    <cacheHierarchy uniqueName="[Date].[QuarterInCalendar]" caption="QuarterInCalendar" attribute="1" defaultMemberUniqueName="[Date].[QuarterInCalendar].[All]" allUniqueName="[Date].[QuarterInCalendar].[All]" dimensionUniqueName="[Date]" displayFolder="" count="0" memberValueDatatype="130" unbalanced="0" hidden="1"/>
    <cacheHierarchy uniqueName="[Date].[WeekEnding]" caption="WeekEnding" attribute="1" time="1" defaultMemberUniqueName="[Date].[WeekEnding].[All]" allUniqueName="[Date].[WeekEnding].[All]" dimensionUniqueName="[Date]" displayFolder="" count="0" memberValueDatatype="7" unbalanced="0" hidden="1"/>
    <cacheHierarchy uniqueName="[Date].[WeekOfYear]" caption="WeekOfYear" attribute="1" defaultMemberUniqueName="[Date].[WeekOfYear].[All]" allUniqueName="[Date].[WeekOfYear].[All]" dimensionUniqueName="[Date]" displayFolder="" count="0" memberValueDatatype="20" unbalanced="0" hidden="1"/>
    <cacheHierarchy uniqueName="[Measures].[Werte]" caption="Werte" measure="1" displayFolder="" measureGroup="data" count="0"/>
    <cacheHierarchy uniqueName="[Measures].[Sichtbarkeitsindex]" caption="Sichtbarkeitsindex" measure="1" displayFolder="" measureGroup="data" count="0"/>
    <cacheHierarchy uniqueName="[Measures].[KW Top-10]" caption="KW Top-10" measure="1" displayFolder="" measureGroup="data" count="0"/>
    <cacheHierarchy uniqueName="[Measures].[KW Top-100]" caption="KW Top-100" measure="1" displayFolder="" measureGroup="data" count="0"/>
    <cacheHierarchy uniqueName="[Measures].[URL Top-10]" caption="URL Top-10" measure="1" displayFolder="" measureGroup="data" count="0"/>
    <cacheHierarchy uniqueName="[Measures].[URL Top-100]" caption="URL Top-100" measure="1" displayFolder="" measureGroup="data" count="0"/>
    <cacheHierarchy uniqueName="[Measures].[Indexstatus]" caption="Indexstatus" measure="1" displayFolder="" measureGroup="data" count="0"/>
    <cacheHierarchy uniqueName="[Measures].[Page Efficiency Index]" caption="Page Efficiency Index" measure="1" displayFolder="" measureGroup="data" count="0"/>
    <cacheHierarchy uniqueName="[Measures].[Index Efficiency]" caption="Index Efficiency" measure="1" displayFolder="" measureGroup="data" count="0"/>
    <cacheHierarchy uniqueName="[Measures].[Keyword URL Efficiency]" caption="Keyword URL Efficiency" measure="1" displayFolder="" measureGroup="data" count="0"/>
    <cacheHierarchy uniqueName="[Measures].[Max Date]" caption="Max Date" measure="1" displayFolder="" measureGroup="data" count="0"/>
    <cacheHierarchy uniqueName="[Measures].[Werte MoM]" caption="Werte MoM" measure="1" displayFolder="" measureGroup="data" count="0"/>
    <cacheHierarchy uniqueName="[Measures].[Werte YoY]" caption="Werte YoY" measure="1" displayFolder="" measureGroup="data" count="0"/>
    <cacheHierarchy uniqueName="[Measures].[Werte WoW]" caption="Werte WoW" measure="1" displayFolder="" measureGroup="data" count="0"/>
    <cacheHierarchy uniqueName="[Measures].[Index Efficiency WoW]" caption="Index Efficiency WoW" measure="1" displayFolder="" measureGroup="data" count="0"/>
    <cacheHierarchy uniqueName="[Measures].[Index Efficiency MoM]" caption="Index Efficiency MoM" measure="1" displayFolder="" measureGroup="data" count="0"/>
    <cacheHierarchy uniqueName="[Measures].[Index Efficiency YoY]" caption="Index Efficiency YoY" measure="1" displayFolder="" measureGroup="data" count="0"/>
    <cacheHierarchy uniqueName="[Measures].[Keyword URL Efficiency WoW]" caption="Keyword URL Efficiency WoW" measure="1" displayFolder="" measureGroup="data" count="0"/>
    <cacheHierarchy uniqueName="[Measures].[Keyword URL Efficiency MoM]" caption="Keyword URL Efficiency MoM" measure="1" displayFolder="" measureGroup="data" count="0"/>
    <cacheHierarchy uniqueName="[Measures].[Keyword URL Efficiency YoY]" caption="Keyword URL Efficiency YoY" measure="1" displayFolder="" measureGroup="data" count="0"/>
    <cacheHierarchy uniqueName="[Measures].[Page Efficiency Index WoW]" caption="Page Efficiency Index WoW" measure="1" displayFolder="" measureGroup="data" count="0"/>
    <cacheHierarchy uniqueName="[Measures].[Page Efficiency Index MoM]" caption="Page Efficiency Index MoM" measure="1" displayFolder="" measureGroup="data" count="0"/>
    <cacheHierarchy uniqueName="[Measures].[Page Efficiency Index YoY]" caption="Page Efficiency Index YoY" measure="1" displayFolder="" measureGroup="data" count="0"/>
    <cacheHierarchy uniqueName="[Measures].[Page Top 10 Efficiency Index]" caption="Page Top 10 Efficiency Index" measure="1" displayFolder="" measureGroup="data" count="0"/>
    <cacheHierarchy uniqueName="[Measures].[Page Top 100 Efficiency Index]" caption="Page Top 100 Efficiency Index" measure="1" displayFolder="" measureGroup="data" count="0"/>
    <cacheHierarchy uniqueName="[Measures].[Page Top 10 Efficiency Index WoW]" caption="Page Top 10 Efficiency Index WoW" measure="1" displayFolder="" measureGroup="data" count="0"/>
    <cacheHierarchy uniqueName="[Measures].[Page Top 10 Efficiency Index MoM]" caption="Page Top 10 Efficiency Index MoM" measure="1" displayFolder="" measureGroup="data" count="0"/>
    <cacheHierarchy uniqueName="[Measures].[Page Top 10 Efficiency Index YoY]" caption="Page Top 10 Efficiency Index YoY" measure="1" displayFolder="" measureGroup="data" count="0"/>
    <cacheHierarchy uniqueName="[Measures].[Page Top 100 Efficiency Index WoW]" caption="Page Top 100 Efficiency Index WoW" measure="1" displayFolder="" measureGroup="data" count="0"/>
    <cacheHierarchy uniqueName="[Measures].[Page Top 100 Efficiency Index MoM]" caption="Page Top 100 Efficiency Index MoM" measure="1" displayFolder="" measureGroup="data" count="0"/>
    <cacheHierarchy uniqueName="[Measures].[Page Top 100 Efficiency Index YoY]" caption="Page Top 100 Efficiency Index YoY" measure="1" displayFolder="" measureGroup="data" count="0"/>
    <cacheHierarchy uniqueName="[Measures].[__XL_Count data]" caption="__XL_Count data" measure="1" displayFolder="" measureGroup="data"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Werte WoW Wert]" caption="Werte WoW Wert" measure="1" displayFolder="" measureGroup="data" count="0" hidden="1"/>
    <cacheHierarchy uniqueName="[Measures].[Werte MoM Wert]" caption="Werte MoM Wert" measure="1" displayFolder="" measureGroup="data" count="0" hidden="1"/>
    <cacheHierarchy uniqueName="[Measures].[Werte YoY Wert]" caption="Werte YoY Wert" measure="1" displayFolder="" measureGroup="data" count="0" hidden="1"/>
    <cacheHierarchy uniqueName="[Measures].[Index Efficiency WoW Wert]" caption="Index Efficiency WoW Wert" measure="1" displayFolder="" measureGroup="data" count="0" hidden="1"/>
    <cacheHierarchy uniqueName="[Measures].[Index Efficiency MoM Wert]" caption="Index Efficiency MoM Wert" measure="1" displayFolder="" measureGroup="data" count="0" hidden="1"/>
    <cacheHierarchy uniqueName="[Measures].[Index Efficiency YoY Wert]" caption="Index Efficiency YoY Wert" measure="1" displayFolder="" measureGroup="data" count="0" hidden="1"/>
    <cacheHierarchy uniqueName="[Measures].[Keyword URL Efficiency WoW Wert]" caption="Keyword URL Efficiency WoW Wert" measure="1" displayFolder="" measureGroup="data" count="0" hidden="1"/>
    <cacheHierarchy uniqueName="[Measures].[Keyword URL Efficiency MoM Wert]" caption="Keyword URL Efficiency MoM Wert" measure="1" displayFolder="" measureGroup="data" count="0" hidden="1"/>
    <cacheHierarchy uniqueName="[Measures].[Keyword URL Efficiency YoY Wert]" caption="Keyword URL Efficiency YoY Wert" measure="1" displayFolder="" measureGroup="data" count="0" hidden="1"/>
    <cacheHierarchy uniqueName="[Measures].[Page Efficiency Index WoW Wert]" caption="Page Efficiency Index WoW Wert" measure="1" displayFolder="" measureGroup="data" count="0" hidden="1"/>
    <cacheHierarchy uniqueName="[Measures].[Page Efficiency Index MoM Wert]" caption="Page Efficiency Index MoM Wert" measure="1" displayFolder="" measureGroup="data" count="0" hidden="1"/>
    <cacheHierarchy uniqueName="[Measures].[Page Efficiency Index YoY Wert]" caption="Page Efficiency Index YoY Wert" measure="1" displayFolder="" measureGroup="data" count="0" hidden="1"/>
    <cacheHierarchy uniqueName="[Measures].[Page Top 10 Efficiency Index WoW Wert]" caption="Page Top 10 Efficiency Index WoW Wert" measure="1" displayFolder="" measureGroup="data" count="0" hidden="1"/>
    <cacheHierarchy uniqueName="[Measures].[Page Top 10 Efficiency Index MoM Wert]" caption="Page Top 10 Efficiency Index MoM Wert" measure="1" displayFolder="" measureGroup="data" count="0" hidden="1"/>
    <cacheHierarchy uniqueName="[Measures].[Page Top 10 Efficiency Index YoY Wert]" caption="Page Top 10 Efficiency Index YoY Wert" measure="1" displayFolder="" measureGroup="data" count="0" hidden="1"/>
    <cacheHierarchy uniqueName="[Measures].[Page Top 100 Efficiency Index WoW Wert]" caption="Page Top 100 Efficiency Index WoW Wert" measure="1" displayFolder="" measureGroup="data" count="0" hidden="1"/>
    <cacheHierarchy uniqueName="[Measures].[Page Top 100 Efficiency Index MoM Wert]" caption="Page Top 100 Efficiency Index MoM Wert" measure="1" displayFolder="" measureGroup="data" count="0" hidden="1"/>
    <cacheHierarchy uniqueName="[Measures].[Page Top 100 Efficiency Index YoY Wert]" caption="Page Top 100 Efficiency Index YoY Wert" measure="1" displayFolder="" measureGroup="data" count="0" hidden="1"/>
  </cacheHierarchies>
  <kpis count="0"/>
  <extLst>
    <ext xmlns:x14="http://schemas.microsoft.com/office/spreadsheetml/2009/9/main" uri="{725AE2AE-9491-48be-B2B4-4EB974FC3084}">
      <x14:pivotCacheDefinition slicerData="1" pivotCacheId="333"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ohannes" refreshedDate="42668.607157060185" backgroundQuery="1" createdVersion="6" refreshedVersion="6" minRefreshableVersion="3" recordCount="0" supportSubquery="1" supportAdvancedDrill="1">
  <cacheSource type="external" connectionId="13">
    <extLst>
      <ext xmlns:x14="http://schemas.microsoft.com/office/spreadsheetml/2009/9/main" uri="{F057638F-6D5F-4e77-A914-E7F072B9BCA8}">
        <x14:sourceConnection name="ThisWorkbookDataModel"/>
      </ext>
    </extLst>
  </cacheSource>
  <cacheFields count="8">
    <cacheField name="[data].[Name].[Name]" caption="Name" numFmtId="0" hierarchy="6" level="1">
      <sharedItems containsSemiMixedTypes="0" containsNonDate="0" containsString="0"/>
    </cacheField>
    <cacheField name="[data].[Datum].[Datum]" caption="Datum" numFmtId="0" level="1">
      <sharedItems containsSemiMixedTypes="0" containsNonDate="0" containsString="0"/>
    </cacheField>
    <cacheField name="[Measures].[Indexstatus]" caption="Indexstatus" numFmtId="0" hierarchy="31" level="32767"/>
    <cacheField name="[Measures].[KW Top-10]" caption="KW Top-10" numFmtId="0" hierarchy="27" level="32767"/>
    <cacheField name="[Measures].[KW Top-100]" caption="KW Top-100" numFmtId="0" hierarchy="28" level="32767"/>
    <cacheField name="[Date].[J-M-T].[Year]" caption="Year" numFmtId="0" hierarchy="11" level="1">
      <sharedItems containsSemiMixedTypes="0" containsString="0" containsNumber="1" containsInteger="1" minValue="2014" maxValue="2016" count="3">
        <n v="2014"/>
        <n v="2015"/>
        <n v="2016"/>
      </sharedItems>
      <extLst>
        <ext xmlns:x15="http://schemas.microsoft.com/office/spreadsheetml/2010/11/main" uri="{4F2E5C28-24EA-4eb8-9CBF-B6C8F9C3D259}">
          <x15:cachedUniqueNames>
            <x15:cachedUniqueName index="0" name="[Date].[J-M-T].[Year].&amp;[2014]"/>
            <x15:cachedUniqueName index="1" name="[Date].[J-M-T].[Year].&amp;[2015]"/>
            <x15:cachedUniqueName index="2" name="[Date].[J-M-T].[Year].&amp;[2016]"/>
          </x15:cachedUniqueNames>
        </ext>
      </extLst>
    </cacheField>
    <cacheField name="[Date].[J-M-T].[MonthNameShort]" caption="MonthNameShort" numFmtId="0" hierarchy="11" level="2">
      <sharedItems count="34">
        <s v="Jan"/>
        <s v="Feb"/>
        <s v="Mrz"/>
        <s v="Apr"/>
        <s v="Mai"/>
        <s v="Jun"/>
        <s v="Jul"/>
        <s v="Aug"/>
        <s v="Sep"/>
        <s v="Okt"/>
        <s v="Nov"/>
        <s v="Dez"/>
        <s v="Jan"/>
        <s v="Feb"/>
        <s v="Mrz"/>
        <s v="Apr"/>
        <s v="Mai"/>
        <s v="Jun"/>
        <s v="Jul"/>
        <s v="Aug"/>
        <s v="Sep"/>
        <s v="Okt"/>
        <s v="Nov"/>
        <s v="Dez"/>
        <s v="Jan"/>
        <s v="Feb"/>
        <s v="Mrz"/>
        <s v="Apr"/>
        <s v="Mai"/>
        <s v="Jun"/>
        <s v="Jul"/>
        <s v="Aug"/>
        <s v="Sep"/>
        <s v="Okt"/>
      </sharedItems>
      <extLst>
        <ext xmlns:x15="http://schemas.microsoft.com/office/spreadsheetml/2010/11/main" uri="{4F2E5C28-24EA-4eb8-9CBF-B6C8F9C3D259}">
          <x15:cachedUniqueNames>
            <x15:cachedUniqueName index="0" name="[Date].[J-M-T].[Year].&amp;[2014].&amp;[Jan]"/>
            <x15:cachedUniqueName index="1" name="[Date].[J-M-T].[Year].&amp;[2014].&amp;[Feb]"/>
            <x15:cachedUniqueName index="2" name="[Date].[J-M-T].[Year].&amp;[2014].&amp;[Mrz]"/>
            <x15:cachedUniqueName index="3" name="[Date].[J-M-T].[Year].&amp;[2014].&amp;[Apr]"/>
            <x15:cachedUniqueName index="4" name="[Date].[J-M-T].[Year].&amp;[2014].&amp;[Mai]"/>
            <x15:cachedUniqueName index="5" name="[Date].[J-M-T].[Year].&amp;[2014].&amp;[Jun]"/>
            <x15:cachedUniqueName index="6" name="[Date].[J-M-T].[Year].&amp;[2014].&amp;[Jul]"/>
            <x15:cachedUniqueName index="7" name="[Date].[J-M-T].[Year].&amp;[2014].&amp;[Aug]"/>
            <x15:cachedUniqueName index="8" name="[Date].[J-M-T].[Year].&amp;[2014].&amp;[Sep]"/>
            <x15:cachedUniqueName index="9" name="[Date].[J-M-T].[Year].&amp;[2014].&amp;[Okt]"/>
            <x15:cachedUniqueName index="10" name="[Date].[J-M-T].[Year].&amp;[2014].&amp;[Nov]"/>
            <x15:cachedUniqueName index="11" name="[Date].[J-M-T].[Year].&amp;[2014].&amp;[Dez]"/>
            <x15:cachedUniqueName index="12" name="[Date].[J-M-T].[Year].&amp;[2015].&amp;[Jan]"/>
            <x15:cachedUniqueName index="13" name="[Date].[J-M-T].[Year].&amp;[2015].&amp;[Feb]"/>
            <x15:cachedUniqueName index="14" name="[Date].[J-M-T].[Year].&amp;[2015].&amp;[Mrz]"/>
            <x15:cachedUniqueName index="15" name="[Date].[J-M-T].[Year].&amp;[2015].&amp;[Apr]"/>
            <x15:cachedUniqueName index="16" name="[Date].[J-M-T].[Year].&amp;[2015].&amp;[Mai]"/>
            <x15:cachedUniqueName index="17" name="[Date].[J-M-T].[Year].&amp;[2015].&amp;[Jun]"/>
            <x15:cachedUniqueName index="18" name="[Date].[J-M-T].[Year].&amp;[2015].&amp;[Jul]"/>
            <x15:cachedUniqueName index="19" name="[Date].[J-M-T].[Year].&amp;[2015].&amp;[Aug]"/>
            <x15:cachedUniqueName index="20" name="[Date].[J-M-T].[Year].&amp;[2015].&amp;[Sep]"/>
            <x15:cachedUniqueName index="21" name="[Date].[J-M-T].[Year].&amp;[2015].&amp;[Okt]"/>
            <x15:cachedUniqueName index="22" name="[Date].[J-M-T].[Year].&amp;[2015].&amp;[Nov]"/>
            <x15:cachedUniqueName index="23" name="[Date].[J-M-T].[Year].&amp;[2015].&amp;[Dez]"/>
            <x15:cachedUniqueName index="24" name="[Date].[J-M-T].[Year].&amp;[2016].&amp;[Jan]"/>
            <x15:cachedUniqueName index="25" name="[Date].[J-M-T].[Year].&amp;[2016].&amp;[Feb]"/>
            <x15:cachedUniqueName index="26" name="[Date].[J-M-T].[Year].&amp;[2016].&amp;[Mrz]"/>
            <x15:cachedUniqueName index="27" name="[Date].[J-M-T].[Year].&amp;[2016].&amp;[Apr]"/>
            <x15:cachedUniqueName index="28" name="[Date].[J-M-T].[Year].&amp;[2016].&amp;[Mai]"/>
            <x15:cachedUniqueName index="29" name="[Date].[J-M-T].[Year].&amp;[2016].&amp;[Jun]"/>
            <x15:cachedUniqueName index="30" name="[Date].[J-M-T].[Year].&amp;[2016].&amp;[Jul]"/>
            <x15:cachedUniqueName index="31" name="[Date].[J-M-T].[Year].&amp;[2016].&amp;[Aug]"/>
            <x15:cachedUniqueName index="32" name="[Date].[J-M-T].[Year].&amp;[2016].&amp;[Sep]"/>
            <x15:cachedUniqueName index="33" name="[Date].[J-M-T].[Year].&amp;[2016].&amp;[Okt]"/>
          </x15:cachedUniqueNames>
        </ext>
      </extLst>
    </cacheField>
    <cacheField name="[Date].[J-M-T].[Date]" caption="Date" numFmtId="0" hierarchy="11" level="3">
      <sharedItems containsSemiMixedTypes="0" containsNonDate="0" containsString="0"/>
    </cacheField>
  </cacheFields>
  <cacheHierarchies count="77">
    <cacheHierarchy uniqueName="[data].[Datum]" caption="Datum" attribute="1" time="1" defaultMemberUniqueName="[data].[Datum].[All]" allUniqueName="[data].[Datum].[All]" dimensionUniqueName="[data]" displayFolder="" count="2" memberValueDatatype="7" unbalanced="0">
      <fieldsUsage count="2">
        <fieldUsage x="-1"/>
        <fieldUsage x="1"/>
      </fieldsUsage>
    </cacheHierarchy>
    <cacheHierarchy uniqueName="[data].[Datum (Jahr)]" caption="Datum (Jahr)" attribute="1" defaultMemberUniqueName="[data].[Datum (Jahr)].[All]" allUniqueName="[data].[Datum (Jahr)].[All]" dimensionUniqueName="[data]" displayFolder="" count="0" memberValueDatatype="130" unbalanced="0"/>
    <cacheHierarchy uniqueName="[data].[Datum (Monat)]" caption="Datum (Monat)" attribute="1" defaultMemberUniqueName="[data].[Datum (Monat)].[All]" allUniqueName="[data].[Datum (Monat)].[All]" dimensionUniqueName="[data]" displayFolder="" count="0" memberValueDatatype="130" unbalanced="0"/>
    <cacheHierarchy uniqueName="[data].[Datum (Quartal)]" caption="Datum (Quartal)" attribute="1" defaultMemberUniqueName="[data].[Datum (Quartal)].[All]" allUniqueName="[data].[Datum (Quartal)].[All]" dimensionUniqueName="[data]" displayFolder="" count="0" memberValueDatatype="130" unbalanced="0"/>
    <cacheHierarchy uniqueName="[data].[File Path]" caption="File Path" attribute="1" defaultMemberUniqueName="[data].[File Path].[All]" allUniqueName="[data].[File Path].[All]" dimensionUniqueName="[data]" displayFolder="" count="0" memberValueDatatype="130" unbalanced="0"/>
    <cacheHierarchy uniqueName="[data].[Method]" caption="Method" attribute="1" defaultMemberUniqueName="[data].[Method].[All]" allUniqueName="[data].[Method].[All]" dimensionUniqueName="[data]" displayFolder="" count="0" memberValueDatatype="130" unbalanced="0"/>
    <cacheHierarchy uniqueName="[data].[Name]" caption="Name" attribute="1" defaultMemberUniqueName="[data].[Name].[All]" allUniqueName="[data].[Name].[All]" dimensionUniqueName="[data]" displayFolder="" count="2" memberValueDatatype="130" unbalanced="0">
      <fieldsUsage count="2">
        <fieldUsage x="-1"/>
        <fieldUsage x="0"/>
      </fieldsUsage>
    </cacheHierarchy>
    <cacheHierarchy uniqueName="[data].[Wert]" caption="Wert" attribute="1" defaultMemberUniqueName="[data].[Wert].[All]" allUniqueName="[data].[Wert].[All]" dimensionUniqueName="[data]" displayFolder="" count="0" memberValueDatatype="5" unbalanced="0"/>
    <cacheHierarchy uniqueName="[Date].[Date]" caption="Date" attribute="1" time="1" defaultMemberUniqueName="[Date].[Date].[All]" allUniqueName="[Date].[Date].[All]" dimensionUniqueName="[Date]" displayFolder="" count="0" memberValueDatatype="7" unbalanced="0"/>
    <cacheHierarchy uniqueName="[Date].[DayOfMonth]" caption="DayOfMonth" attribute="1" defaultMemberUniqueName="[Date].[DayOfMonth].[All]" allUniqueName="[Date].[DayOfMonth].[All]" dimensionUniqueName="[Date]" displayFolder="" count="0" memberValueDatatype="20" unbalanced="0"/>
    <cacheHierarchy uniqueName="[Date].[DayOfWeekName]" caption="DayOfWeekName" attribute="1" defaultMemberUniqueName="[Date].[DayOfWeekName].[All]" allUniqueName="[Date].[DayOfWeekName].[All]" dimensionUniqueName="[Date]" displayFolder="" count="0" memberValueDatatype="130" unbalanced="0"/>
    <cacheHierarchy uniqueName="[Date].[J-M-T]" caption="J-M-T" defaultMemberUniqueName="[Date].[J-M-T].[All]" allUniqueName="[Date].[J-M-T].[All]" dimensionUniqueName="[Date]" displayFolder="" count="4" unbalanced="0">
      <fieldsUsage count="4">
        <fieldUsage x="-1"/>
        <fieldUsage x="5"/>
        <fieldUsage x="6"/>
        <fieldUsage x="7"/>
      </fieldsUsage>
    </cacheHierarchy>
    <cacheHierarchy uniqueName="[Date].[J-Q-T]" caption="J-Q-T" defaultMemberUniqueName="[Date].[J-Q-T].[All]" allUniqueName="[Date].[J-Q-T].[All]" dimensionUniqueName="[Date]" displayFolder="" count="0" unbalanced="0"/>
    <cacheHierarchy uniqueName="[Date].[MonthName]" caption="MonthName" attribute="1" defaultMemberUniqueName="[Date].[MonthName].[All]" allUniqueName="[Date].[MonthName].[All]" dimensionUniqueName="[Date]" displayFolder="" count="0" memberValueDatatype="130" unbalanced="0"/>
    <cacheHierarchy uniqueName="[Date].[MonthNameShort]" caption="MonthNameShort" attribute="1" defaultMemberUniqueName="[Date].[MonthNameShort].[All]" allUniqueName="[Date].[MonthNameShort].[All]" dimensionUniqueName="[Date]" displayFolder="" count="0" memberValueDatatype="130" unbalanced="0"/>
    <cacheHierarchy uniqueName="[Date].[MonthOfYear]" caption="MonthOfYear" attribute="1" defaultMemberUniqueName="[Date].[MonthOfYear].[All]" allUniqueName="[Date].[MonthOfYear].[All]" dimensionUniqueName="[Date]" displayFolder="" count="0" memberValueDatatype="20" unbalanced="0"/>
    <cacheHierarchy uniqueName="[Date].[QuarterOfYear]" caption="QuarterOfYear" attribute="1" defaultMemberUniqueName="[Date].[QuarterOfYear].[All]" allUniqueName="[Date].[QuarterOfYear].[All]" dimensionUniqueName="[Date]" displayFolder="" count="0" memberValueDatatype="20" unbalanced="0"/>
    <cacheHierarchy uniqueName="[Date].[Year]" caption="Year" attribute="1" defaultMemberUniqueName="[Date].[Year].[All]" allUniqueName="[Date].[Year].[All]" dimensionUniqueName="[Date]" displayFolder="" count="0" memberValueDatatype="20" unbalanced="0"/>
    <cacheHierarchy uniqueName="[data].[Datum (Monatsindex)]" caption="Datum (Monatsindex)" attribute="1" defaultMemberUniqueName="[data].[Datum (Monatsindex)].[All]" allUniqueName="[data].[Datum (Monatsindex)].[All]" dimensionUniqueName="[data]" displayFolder="" count="0" memberValueDatatype="20" unbalanced="0" hidden="1"/>
    <cacheHierarchy uniqueName="[Date].[DateInt]" caption="DateInt" attribute="1" defaultMemberUniqueName="[Date].[DateInt].[All]" allUniqueName="[Date].[DateInt].[All]" dimensionUniqueName="[Date]" displayFolder="" count="0" memberValueDatatype="20" unbalanced="0" hidden="1"/>
    <cacheHierarchy uniqueName="[Date].[DayInWeek]" caption="DayInWeek" attribute="1" defaultMemberUniqueName="[Date].[DayInWeek].[All]" allUniqueName="[Date].[DayInWeek].[All]" dimensionUniqueName="[Date]" displayFolder="" count="0" memberValueDatatype="20" unbalanced="0" hidden="1"/>
    <cacheHierarchy uniqueName="[Date].[MonthInCalendar]" caption="MonthInCalendar" attribute="1" defaultMemberUniqueName="[Date].[MonthInCalendar].[All]" allUniqueName="[Date].[MonthInCalendar].[All]" dimensionUniqueName="[Date]" displayFolder="" count="0" memberValueDatatype="130" unbalanced="0" hidden="1"/>
    <cacheHierarchy uniqueName="[Date].[QuarterInCalendar]" caption="QuarterInCalendar" attribute="1" defaultMemberUniqueName="[Date].[QuarterInCalendar].[All]" allUniqueName="[Date].[QuarterInCalendar].[All]" dimensionUniqueName="[Date]" displayFolder="" count="0" memberValueDatatype="130" unbalanced="0" hidden="1"/>
    <cacheHierarchy uniqueName="[Date].[WeekEnding]" caption="WeekEnding" attribute="1" time="1" defaultMemberUniqueName="[Date].[WeekEnding].[All]" allUniqueName="[Date].[WeekEnding].[All]" dimensionUniqueName="[Date]" displayFolder="" count="0" memberValueDatatype="7" unbalanced="0" hidden="1"/>
    <cacheHierarchy uniqueName="[Date].[WeekOfYear]" caption="WeekOfYear" attribute="1" defaultMemberUniqueName="[Date].[WeekOfYear].[All]" allUniqueName="[Date].[WeekOfYear].[All]" dimensionUniqueName="[Date]" displayFolder="" count="0" memberValueDatatype="20" unbalanced="0" hidden="1"/>
    <cacheHierarchy uniqueName="[Measures].[Werte]" caption="Werte" measure="1" displayFolder="" measureGroup="data" count="0"/>
    <cacheHierarchy uniqueName="[Measures].[Sichtbarkeitsindex]" caption="Sichtbarkeitsindex" measure="1" displayFolder="" measureGroup="data" count="0"/>
    <cacheHierarchy uniqueName="[Measures].[KW Top-10]" caption="KW Top-10" measure="1" displayFolder="" measureGroup="data" count="0" oneField="1">
      <fieldsUsage count="1">
        <fieldUsage x="3"/>
      </fieldsUsage>
    </cacheHierarchy>
    <cacheHierarchy uniqueName="[Measures].[KW Top-100]" caption="KW Top-100" measure="1" displayFolder="" measureGroup="data" count="0" oneField="1">
      <fieldsUsage count="1">
        <fieldUsage x="4"/>
      </fieldsUsage>
    </cacheHierarchy>
    <cacheHierarchy uniqueName="[Measures].[URL Top-10]" caption="URL Top-10" measure="1" displayFolder="" measureGroup="data" count="0"/>
    <cacheHierarchy uniqueName="[Measures].[URL Top-100]" caption="URL Top-100" measure="1" displayFolder="" measureGroup="data" count="0"/>
    <cacheHierarchy uniqueName="[Measures].[Indexstatus]" caption="Indexstatus" measure="1" displayFolder="" measureGroup="data" count="0" oneField="1">
      <fieldsUsage count="1">
        <fieldUsage x="2"/>
      </fieldsUsage>
    </cacheHierarchy>
    <cacheHierarchy uniqueName="[Measures].[Page Efficiency Index]" caption="Page Efficiency Index" measure="1" displayFolder="" measureGroup="data" count="0"/>
    <cacheHierarchy uniqueName="[Measures].[Index Efficiency]" caption="Index Efficiency" measure="1" displayFolder="" measureGroup="data" count="0"/>
    <cacheHierarchy uniqueName="[Measures].[Keyword URL Efficiency]" caption="Keyword URL Efficiency" measure="1" displayFolder="" measureGroup="data" count="0"/>
    <cacheHierarchy uniqueName="[Measures].[Max Date]" caption="Max Date" measure="1" displayFolder="" measureGroup="data" count="0"/>
    <cacheHierarchy uniqueName="[Measures].[Werte MoM]" caption="Werte MoM" measure="1" displayFolder="" measureGroup="data" count="0"/>
    <cacheHierarchy uniqueName="[Measures].[Werte YoY]" caption="Werte YoY" measure="1" displayFolder="" measureGroup="data" count="0"/>
    <cacheHierarchy uniqueName="[Measures].[Werte WoW]" caption="Werte WoW" measure="1" displayFolder="" measureGroup="data" count="0"/>
    <cacheHierarchy uniqueName="[Measures].[Index Efficiency WoW]" caption="Index Efficiency WoW" measure="1" displayFolder="" measureGroup="data" count="0"/>
    <cacheHierarchy uniqueName="[Measures].[Index Efficiency MoM]" caption="Index Efficiency MoM" measure="1" displayFolder="" measureGroup="data" count="0"/>
    <cacheHierarchy uniqueName="[Measures].[Index Efficiency YoY]" caption="Index Efficiency YoY" measure="1" displayFolder="" measureGroup="data" count="0"/>
    <cacheHierarchy uniqueName="[Measures].[Keyword URL Efficiency WoW]" caption="Keyword URL Efficiency WoW" measure="1" displayFolder="" measureGroup="data" count="0"/>
    <cacheHierarchy uniqueName="[Measures].[Keyword URL Efficiency MoM]" caption="Keyword URL Efficiency MoM" measure="1" displayFolder="" measureGroup="data" count="0"/>
    <cacheHierarchy uniqueName="[Measures].[Keyword URL Efficiency YoY]" caption="Keyword URL Efficiency YoY" measure="1" displayFolder="" measureGroup="data" count="0"/>
    <cacheHierarchy uniqueName="[Measures].[Page Efficiency Index WoW]" caption="Page Efficiency Index WoW" measure="1" displayFolder="" measureGroup="data" count="0"/>
    <cacheHierarchy uniqueName="[Measures].[Page Efficiency Index MoM]" caption="Page Efficiency Index MoM" measure="1" displayFolder="" measureGroup="data" count="0"/>
    <cacheHierarchy uniqueName="[Measures].[Page Efficiency Index YoY]" caption="Page Efficiency Index YoY" measure="1" displayFolder="" measureGroup="data" count="0"/>
    <cacheHierarchy uniqueName="[Measures].[Page Top 10 Efficiency Index]" caption="Page Top 10 Efficiency Index" measure="1" displayFolder="" measureGroup="data" count="0"/>
    <cacheHierarchy uniqueName="[Measures].[Page Top 100 Efficiency Index]" caption="Page Top 100 Efficiency Index" measure="1" displayFolder="" measureGroup="data" count="0"/>
    <cacheHierarchy uniqueName="[Measures].[Page Top 10 Efficiency Index WoW]" caption="Page Top 10 Efficiency Index WoW" measure="1" displayFolder="" measureGroup="data" count="0"/>
    <cacheHierarchy uniqueName="[Measures].[Page Top 10 Efficiency Index MoM]" caption="Page Top 10 Efficiency Index MoM" measure="1" displayFolder="" measureGroup="data" count="0"/>
    <cacheHierarchy uniqueName="[Measures].[Page Top 10 Efficiency Index YoY]" caption="Page Top 10 Efficiency Index YoY" measure="1" displayFolder="" measureGroup="data" count="0"/>
    <cacheHierarchy uniqueName="[Measures].[Page Top 100 Efficiency Index WoW]" caption="Page Top 100 Efficiency Index WoW" measure="1" displayFolder="" measureGroup="data" count="0"/>
    <cacheHierarchy uniqueName="[Measures].[Page Top 100 Efficiency Index MoM]" caption="Page Top 100 Efficiency Index MoM" measure="1" displayFolder="" measureGroup="data" count="0"/>
    <cacheHierarchy uniqueName="[Measures].[Page Top 100 Efficiency Index YoY]" caption="Page Top 100 Efficiency Index YoY" measure="1" displayFolder="" measureGroup="data" count="0"/>
    <cacheHierarchy uniqueName="[Measures].[__XL_Count data]" caption="__XL_Count data" measure="1" displayFolder="" measureGroup="data"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Werte WoW Wert]" caption="Werte WoW Wert" measure="1" displayFolder="" measureGroup="data" count="0" hidden="1"/>
    <cacheHierarchy uniqueName="[Measures].[Werte MoM Wert]" caption="Werte MoM Wert" measure="1" displayFolder="" measureGroup="data" count="0" hidden="1"/>
    <cacheHierarchy uniqueName="[Measures].[Werte YoY Wert]" caption="Werte YoY Wert" measure="1" displayFolder="" measureGroup="data" count="0" hidden="1"/>
    <cacheHierarchy uniqueName="[Measures].[Index Efficiency WoW Wert]" caption="Index Efficiency WoW Wert" measure="1" displayFolder="" measureGroup="data" count="0" hidden="1"/>
    <cacheHierarchy uniqueName="[Measures].[Index Efficiency MoM Wert]" caption="Index Efficiency MoM Wert" measure="1" displayFolder="" measureGroup="data" count="0" hidden="1"/>
    <cacheHierarchy uniqueName="[Measures].[Index Efficiency YoY Wert]" caption="Index Efficiency YoY Wert" measure="1" displayFolder="" measureGroup="data" count="0" hidden="1"/>
    <cacheHierarchy uniqueName="[Measures].[Keyword URL Efficiency WoW Wert]" caption="Keyword URL Efficiency WoW Wert" measure="1" displayFolder="" measureGroup="data" count="0" hidden="1"/>
    <cacheHierarchy uniqueName="[Measures].[Keyword URL Efficiency MoM Wert]" caption="Keyword URL Efficiency MoM Wert" measure="1" displayFolder="" measureGroup="data" count="0" hidden="1"/>
    <cacheHierarchy uniqueName="[Measures].[Keyword URL Efficiency YoY Wert]" caption="Keyword URL Efficiency YoY Wert" measure="1" displayFolder="" measureGroup="data" count="0" hidden="1"/>
    <cacheHierarchy uniqueName="[Measures].[Page Efficiency Index WoW Wert]" caption="Page Efficiency Index WoW Wert" measure="1" displayFolder="" measureGroup="data" count="0" hidden="1"/>
    <cacheHierarchy uniqueName="[Measures].[Page Efficiency Index MoM Wert]" caption="Page Efficiency Index MoM Wert" measure="1" displayFolder="" measureGroup="data" count="0" hidden="1"/>
    <cacheHierarchy uniqueName="[Measures].[Page Efficiency Index YoY Wert]" caption="Page Efficiency Index YoY Wert" measure="1" displayFolder="" measureGroup="data" count="0" hidden="1"/>
    <cacheHierarchy uniqueName="[Measures].[Page Top 10 Efficiency Index WoW Wert]" caption="Page Top 10 Efficiency Index WoW Wert" measure="1" displayFolder="" measureGroup="data" count="0" hidden="1"/>
    <cacheHierarchy uniqueName="[Measures].[Page Top 10 Efficiency Index MoM Wert]" caption="Page Top 10 Efficiency Index MoM Wert" measure="1" displayFolder="" measureGroup="data" count="0" hidden="1"/>
    <cacheHierarchy uniqueName="[Measures].[Page Top 10 Efficiency Index YoY Wert]" caption="Page Top 10 Efficiency Index YoY Wert" measure="1" displayFolder="" measureGroup="data" count="0" hidden="1"/>
    <cacheHierarchy uniqueName="[Measures].[Page Top 100 Efficiency Index WoW Wert]" caption="Page Top 100 Efficiency Index WoW Wert" measure="1" displayFolder="" measureGroup="data" count="0" hidden="1"/>
    <cacheHierarchy uniqueName="[Measures].[Page Top 100 Efficiency Index MoM Wert]" caption="Page Top 100 Efficiency Index MoM Wert" measure="1" displayFolder="" measureGroup="data" count="0" hidden="1"/>
    <cacheHierarchy uniqueName="[Measures].[Page Top 100 Efficiency Index YoY Wert]" caption="Page Top 100 Efficiency Index YoY Wert" measure="1" displayFolder="" measureGroup="data" count="0" hidden="1"/>
  </cacheHierarchies>
  <kpis count="0"/>
  <dimensions count="3">
    <dimension name="data" uniqueName="[data]" caption="data"/>
    <dimension name="Date" uniqueName="[Date]" caption="Date"/>
    <dimension measure="1" name="Measures" uniqueName="[Measures]" caption="Measures"/>
  </dimensions>
  <measureGroups count="2">
    <measureGroup name="data" caption="data"/>
    <measureGroup name="Date" caption="Date"/>
  </measureGroups>
  <maps count="3">
    <map measureGroup="0" dimension="0"/>
    <map measureGroup="0" dimension="1"/>
    <map measureGroup="1" dimension="1"/>
  </maps>
  <extLst>
    <ext xmlns:x14="http://schemas.microsoft.com/office/spreadsheetml/2009/9/main" uri="{725AE2AE-9491-48be-B2B4-4EB974FC3084}">
      <x14:pivotCacheDefinition pivotCacheId="68"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4.xml><?xml version="1.0" encoding="utf-8"?>
<pivotCacheDefinition xmlns="http://schemas.openxmlformats.org/spreadsheetml/2006/main" xmlns:r="http://schemas.openxmlformats.org/officeDocument/2006/relationships" saveData="0" refreshedBy="Johannes" refreshedDate="42668.607157523147" backgroundQuery="1" createdVersion="6" refreshedVersion="6" minRefreshableVersion="3" recordCount="0" supportSubquery="1" supportAdvancedDrill="1">
  <cacheSource type="external" connectionId="13">
    <extLst>
      <ext xmlns:x14="http://schemas.microsoft.com/office/spreadsheetml/2009/9/main" uri="{F057638F-6D5F-4e77-A914-E7F072B9BCA8}">
        <x14:sourceConnection name="ThisWorkbookDataModel"/>
      </ext>
    </extLst>
  </cacheSource>
  <cacheFields count="8">
    <cacheField name="[data].[Name].[Name]" caption="Name" numFmtId="0" hierarchy="6" level="1">
      <sharedItems containsSemiMixedTypes="0" containsNonDate="0" containsString="0"/>
    </cacheField>
    <cacheField name="[data].[Datum].[Datum]" caption="Datum" numFmtId="0" level="1">
      <sharedItems containsSemiMixedTypes="0" containsNonDate="0" containsString="0"/>
    </cacheField>
    <cacheField name="[Measures].[Indexstatus]" caption="Indexstatus" numFmtId="0" hierarchy="31" level="32767"/>
    <cacheField name="[Measures].[Page Top 10 Efficiency Index]" caption="Page Top 10 Efficiency Index" numFmtId="0" hierarchy="48" level="32767"/>
    <cacheField name="[Measures].[Page Top 100 Efficiency Index]" caption="Page Top 100 Efficiency Index" numFmtId="0" hierarchy="49" level="32767"/>
    <cacheField name="[Date].[J-M-T].[Year]" caption="Year" numFmtId="0" hierarchy="11" level="1">
      <sharedItems containsSemiMixedTypes="0" containsString="0" containsNumber="1" containsInteger="1" minValue="2014" maxValue="2016" count="3">
        <n v="2014"/>
        <n v="2015"/>
        <n v="2016"/>
      </sharedItems>
      <extLst>
        <ext xmlns:x15="http://schemas.microsoft.com/office/spreadsheetml/2010/11/main" uri="{4F2E5C28-24EA-4eb8-9CBF-B6C8F9C3D259}">
          <x15:cachedUniqueNames>
            <x15:cachedUniqueName index="0" name="[Date].[J-M-T].[Year].&amp;[2014]"/>
            <x15:cachedUniqueName index="1" name="[Date].[J-M-T].[Year].&amp;[2015]"/>
            <x15:cachedUniqueName index="2" name="[Date].[J-M-T].[Year].&amp;[2016]"/>
          </x15:cachedUniqueNames>
        </ext>
      </extLst>
    </cacheField>
    <cacheField name="[Date].[J-M-T].[MonthNameShort]" caption="MonthNameShort" numFmtId="0" hierarchy="11" level="2">
      <sharedItems count="34">
        <s v="Jan"/>
        <s v="Feb"/>
        <s v="Mrz"/>
        <s v="Apr"/>
        <s v="Mai"/>
        <s v="Jun"/>
        <s v="Jul"/>
        <s v="Aug"/>
        <s v="Sep"/>
        <s v="Okt"/>
        <s v="Nov"/>
        <s v="Dez"/>
        <s v="Jan"/>
        <s v="Feb"/>
        <s v="Mrz"/>
        <s v="Apr"/>
        <s v="Mai"/>
        <s v="Jun"/>
        <s v="Jul"/>
        <s v="Aug"/>
        <s v="Sep"/>
        <s v="Okt"/>
        <s v="Nov"/>
        <s v="Dez"/>
        <s v="Jan"/>
        <s v="Feb"/>
        <s v="Mrz"/>
        <s v="Apr"/>
        <s v="Mai"/>
        <s v="Jun"/>
        <s v="Jul"/>
        <s v="Aug"/>
        <s v="Sep"/>
        <s v="Okt"/>
      </sharedItems>
      <extLst>
        <ext xmlns:x15="http://schemas.microsoft.com/office/spreadsheetml/2010/11/main" uri="{4F2E5C28-24EA-4eb8-9CBF-B6C8F9C3D259}">
          <x15:cachedUniqueNames>
            <x15:cachedUniqueName index="0" name="[Date].[J-M-T].[Year].&amp;[2014].&amp;[Jan]"/>
            <x15:cachedUniqueName index="1" name="[Date].[J-M-T].[Year].&amp;[2014].&amp;[Feb]"/>
            <x15:cachedUniqueName index="2" name="[Date].[J-M-T].[Year].&amp;[2014].&amp;[Mrz]"/>
            <x15:cachedUniqueName index="3" name="[Date].[J-M-T].[Year].&amp;[2014].&amp;[Apr]"/>
            <x15:cachedUniqueName index="4" name="[Date].[J-M-T].[Year].&amp;[2014].&amp;[Mai]"/>
            <x15:cachedUniqueName index="5" name="[Date].[J-M-T].[Year].&amp;[2014].&amp;[Jun]"/>
            <x15:cachedUniqueName index="6" name="[Date].[J-M-T].[Year].&amp;[2014].&amp;[Jul]"/>
            <x15:cachedUniqueName index="7" name="[Date].[J-M-T].[Year].&amp;[2014].&amp;[Aug]"/>
            <x15:cachedUniqueName index="8" name="[Date].[J-M-T].[Year].&amp;[2014].&amp;[Sep]"/>
            <x15:cachedUniqueName index="9" name="[Date].[J-M-T].[Year].&amp;[2014].&amp;[Okt]"/>
            <x15:cachedUniqueName index="10" name="[Date].[J-M-T].[Year].&amp;[2014].&amp;[Nov]"/>
            <x15:cachedUniqueName index="11" name="[Date].[J-M-T].[Year].&amp;[2014].&amp;[Dez]"/>
            <x15:cachedUniqueName index="12" name="[Date].[J-M-T].[Year].&amp;[2015].&amp;[Jan]"/>
            <x15:cachedUniqueName index="13" name="[Date].[J-M-T].[Year].&amp;[2015].&amp;[Feb]"/>
            <x15:cachedUniqueName index="14" name="[Date].[J-M-T].[Year].&amp;[2015].&amp;[Mrz]"/>
            <x15:cachedUniqueName index="15" name="[Date].[J-M-T].[Year].&amp;[2015].&amp;[Apr]"/>
            <x15:cachedUniqueName index="16" name="[Date].[J-M-T].[Year].&amp;[2015].&amp;[Mai]"/>
            <x15:cachedUniqueName index="17" name="[Date].[J-M-T].[Year].&amp;[2015].&amp;[Jun]"/>
            <x15:cachedUniqueName index="18" name="[Date].[J-M-T].[Year].&amp;[2015].&amp;[Jul]"/>
            <x15:cachedUniqueName index="19" name="[Date].[J-M-T].[Year].&amp;[2015].&amp;[Aug]"/>
            <x15:cachedUniqueName index="20" name="[Date].[J-M-T].[Year].&amp;[2015].&amp;[Sep]"/>
            <x15:cachedUniqueName index="21" name="[Date].[J-M-T].[Year].&amp;[2015].&amp;[Okt]"/>
            <x15:cachedUniqueName index="22" name="[Date].[J-M-T].[Year].&amp;[2015].&amp;[Nov]"/>
            <x15:cachedUniqueName index="23" name="[Date].[J-M-T].[Year].&amp;[2015].&amp;[Dez]"/>
            <x15:cachedUniqueName index="24" name="[Date].[J-M-T].[Year].&amp;[2016].&amp;[Jan]"/>
            <x15:cachedUniqueName index="25" name="[Date].[J-M-T].[Year].&amp;[2016].&amp;[Feb]"/>
            <x15:cachedUniqueName index="26" name="[Date].[J-M-T].[Year].&amp;[2016].&amp;[Mrz]"/>
            <x15:cachedUniqueName index="27" name="[Date].[J-M-T].[Year].&amp;[2016].&amp;[Apr]"/>
            <x15:cachedUniqueName index="28" name="[Date].[J-M-T].[Year].&amp;[2016].&amp;[Mai]"/>
            <x15:cachedUniqueName index="29" name="[Date].[J-M-T].[Year].&amp;[2016].&amp;[Jun]"/>
            <x15:cachedUniqueName index="30" name="[Date].[J-M-T].[Year].&amp;[2016].&amp;[Jul]"/>
            <x15:cachedUniqueName index="31" name="[Date].[J-M-T].[Year].&amp;[2016].&amp;[Aug]"/>
            <x15:cachedUniqueName index="32" name="[Date].[J-M-T].[Year].&amp;[2016].&amp;[Sep]"/>
            <x15:cachedUniqueName index="33" name="[Date].[J-M-T].[Year].&amp;[2016].&amp;[Okt]"/>
          </x15:cachedUniqueNames>
        </ext>
      </extLst>
    </cacheField>
    <cacheField name="[Date].[J-M-T].[Date]" caption="Date" numFmtId="0" hierarchy="11" level="3">
      <sharedItems containsSemiMixedTypes="0" containsNonDate="0" containsString="0"/>
    </cacheField>
  </cacheFields>
  <cacheHierarchies count="77">
    <cacheHierarchy uniqueName="[data].[Datum]" caption="Datum" attribute="1" time="1" defaultMemberUniqueName="[data].[Datum].[All]" allUniqueName="[data].[Datum].[All]" dimensionUniqueName="[data]" displayFolder="" count="2" memberValueDatatype="7" unbalanced="0">
      <fieldsUsage count="2">
        <fieldUsage x="-1"/>
        <fieldUsage x="1"/>
      </fieldsUsage>
    </cacheHierarchy>
    <cacheHierarchy uniqueName="[data].[Datum (Jahr)]" caption="Datum (Jahr)" attribute="1" defaultMemberUniqueName="[data].[Datum (Jahr)].[All]" allUniqueName="[data].[Datum (Jahr)].[All]" dimensionUniqueName="[data]" displayFolder="" count="0" memberValueDatatype="130" unbalanced="0"/>
    <cacheHierarchy uniqueName="[data].[Datum (Monat)]" caption="Datum (Monat)" attribute="1" defaultMemberUniqueName="[data].[Datum (Monat)].[All]" allUniqueName="[data].[Datum (Monat)].[All]" dimensionUniqueName="[data]" displayFolder="" count="0" memberValueDatatype="130" unbalanced="0"/>
    <cacheHierarchy uniqueName="[data].[Datum (Quartal)]" caption="Datum (Quartal)" attribute="1" defaultMemberUniqueName="[data].[Datum (Quartal)].[All]" allUniqueName="[data].[Datum (Quartal)].[All]" dimensionUniqueName="[data]" displayFolder="" count="0" memberValueDatatype="130" unbalanced="0"/>
    <cacheHierarchy uniqueName="[data].[File Path]" caption="File Path" attribute="1" defaultMemberUniqueName="[data].[File Path].[All]" allUniqueName="[data].[File Path].[All]" dimensionUniqueName="[data]" displayFolder="" count="0" memberValueDatatype="130" unbalanced="0"/>
    <cacheHierarchy uniqueName="[data].[Method]" caption="Method" attribute="1" defaultMemberUniqueName="[data].[Method].[All]" allUniqueName="[data].[Method].[All]" dimensionUniqueName="[data]" displayFolder="" count="0" memberValueDatatype="130" unbalanced="0"/>
    <cacheHierarchy uniqueName="[data].[Name]" caption="Name" attribute="1" defaultMemberUniqueName="[data].[Name].[All]" allUniqueName="[data].[Name].[All]" dimensionUniqueName="[data]" displayFolder="" count="2" memberValueDatatype="130" unbalanced="0">
      <fieldsUsage count="2">
        <fieldUsage x="-1"/>
        <fieldUsage x="0"/>
      </fieldsUsage>
    </cacheHierarchy>
    <cacheHierarchy uniqueName="[data].[Wert]" caption="Wert" attribute="1" defaultMemberUniqueName="[data].[Wert].[All]" allUniqueName="[data].[Wert].[All]" dimensionUniqueName="[data]" displayFolder="" count="0" memberValueDatatype="5" unbalanced="0"/>
    <cacheHierarchy uniqueName="[Date].[Date]" caption="Date" attribute="1" time="1" defaultMemberUniqueName="[Date].[Date].[All]" allUniqueName="[Date].[Date].[All]" dimensionUniqueName="[Date]" displayFolder="" count="0" memberValueDatatype="7" unbalanced="0"/>
    <cacheHierarchy uniqueName="[Date].[DayOfMonth]" caption="DayOfMonth" attribute="1" defaultMemberUniqueName="[Date].[DayOfMonth].[All]" allUniqueName="[Date].[DayOfMonth].[All]" dimensionUniqueName="[Date]" displayFolder="" count="0" memberValueDatatype="20" unbalanced="0"/>
    <cacheHierarchy uniqueName="[Date].[DayOfWeekName]" caption="DayOfWeekName" attribute="1" defaultMemberUniqueName="[Date].[DayOfWeekName].[All]" allUniqueName="[Date].[DayOfWeekName].[All]" dimensionUniqueName="[Date]" displayFolder="" count="0" memberValueDatatype="130" unbalanced="0"/>
    <cacheHierarchy uniqueName="[Date].[J-M-T]" caption="J-M-T" defaultMemberUniqueName="[Date].[J-M-T].[All]" allUniqueName="[Date].[J-M-T].[All]" dimensionUniqueName="[Date]" displayFolder="" count="4" unbalanced="0">
      <fieldsUsage count="4">
        <fieldUsage x="-1"/>
        <fieldUsage x="5"/>
        <fieldUsage x="6"/>
        <fieldUsage x="7"/>
      </fieldsUsage>
    </cacheHierarchy>
    <cacheHierarchy uniqueName="[Date].[J-Q-T]" caption="J-Q-T" defaultMemberUniqueName="[Date].[J-Q-T].[All]" allUniqueName="[Date].[J-Q-T].[All]" dimensionUniqueName="[Date]" displayFolder="" count="0" unbalanced="0"/>
    <cacheHierarchy uniqueName="[Date].[MonthName]" caption="MonthName" attribute="1" defaultMemberUniqueName="[Date].[MonthName].[All]" allUniqueName="[Date].[MonthName].[All]" dimensionUniqueName="[Date]" displayFolder="" count="0" memberValueDatatype="130" unbalanced="0"/>
    <cacheHierarchy uniqueName="[Date].[MonthNameShort]" caption="MonthNameShort" attribute="1" defaultMemberUniqueName="[Date].[MonthNameShort].[All]" allUniqueName="[Date].[MonthNameShort].[All]" dimensionUniqueName="[Date]" displayFolder="" count="0" memberValueDatatype="130" unbalanced="0"/>
    <cacheHierarchy uniqueName="[Date].[MonthOfYear]" caption="MonthOfYear" attribute="1" defaultMemberUniqueName="[Date].[MonthOfYear].[All]" allUniqueName="[Date].[MonthOfYear].[All]" dimensionUniqueName="[Date]" displayFolder="" count="0" memberValueDatatype="20" unbalanced="0"/>
    <cacheHierarchy uniqueName="[Date].[QuarterOfYear]" caption="QuarterOfYear" attribute="1" defaultMemberUniqueName="[Date].[QuarterOfYear].[All]" allUniqueName="[Date].[QuarterOfYear].[All]" dimensionUniqueName="[Date]" displayFolder="" count="0" memberValueDatatype="20" unbalanced="0"/>
    <cacheHierarchy uniqueName="[Date].[Year]" caption="Year" attribute="1" defaultMemberUniqueName="[Date].[Year].[All]" allUniqueName="[Date].[Year].[All]" dimensionUniqueName="[Date]" displayFolder="" count="0" memberValueDatatype="20" unbalanced="0"/>
    <cacheHierarchy uniqueName="[data].[Datum (Monatsindex)]" caption="Datum (Monatsindex)" attribute="1" defaultMemberUniqueName="[data].[Datum (Monatsindex)].[All]" allUniqueName="[data].[Datum (Monatsindex)].[All]" dimensionUniqueName="[data]" displayFolder="" count="0" memberValueDatatype="20" unbalanced="0" hidden="1"/>
    <cacheHierarchy uniqueName="[Date].[DateInt]" caption="DateInt" attribute="1" defaultMemberUniqueName="[Date].[DateInt].[All]" allUniqueName="[Date].[DateInt].[All]" dimensionUniqueName="[Date]" displayFolder="" count="0" memberValueDatatype="20" unbalanced="0" hidden="1"/>
    <cacheHierarchy uniqueName="[Date].[DayInWeek]" caption="DayInWeek" attribute="1" defaultMemberUniqueName="[Date].[DayInWeek].[All]" allUniqueName="[Date].[DayInWeek].[All]" dimensionUniqueName="[Date]" displayFolder="" count="0" memberValueDatatype="20" unbalanced="0" hidden="1"/>
    <cacheHierarchy uniqueName="[Date].[MonthInCalendar]" caption="MonthInCalendar" attribute="1" defaultMemberUniqueName="[Date].[MonthInCalendar].[All]" allUniqueName="[Date].[MonthInCalendar].[All]" dimensionUniqueName="[Date]" displayFolder="" count="0" memberValueDatatype="130" unbalanced="0" hidden="1"/>
    <cacheHierarchy uniqueName="[Date].[QuarterInCalendar]" caption="QuarterInCalendar" attribute="1" defaultMemberUniqueName="[Date].[QuarterInCalendar].[All]" allUniqueName="[Date].[QuarterInCalendar].[All]" dimensionUniqueName="[Date]" displayFolder="" count="0" memberValueDatatype="130" unbalanced="0" hidden="1"/>
    <cacheHierarchy uniqueName="[Date].[WeekEnding]" caption="WeekEnding" attribute="1" time="1" defaultMemberUniqueName="[Date].[WeekEnding].[All]" allUniqueName="[Date].[WeekEnding].[All]" dimensionUniqueName="[Date]" displayFolder="" count="0" memberValueDatatype="7" unbalanced="0" hidden="1"/>
    <cacheHierarchy uniqueName="[Date].[WeekOfYear]" caption="WeekOfYear" attribute="1" defaultMemberUniqueName="[Date].[WeekOfYear].[All]" allUniqueName="[Date].[WeekOfYear].[All]" dimensionUniqueName="[Date]" displayFolder="" count="0" memberValueDatatype="20" unbalanced="0" hidden="1"/>
    <cacheHierarchy uniqueName="[Measures].[Werte]" caption="Werte" measure="1" displayFolder="" measureGroup="data" count="0"/>
    <cacheHierarchy uniqueName="[Measures].[Sichtbarkeitsindex]" caption="Sichtbarkeitsindex" measure="1" displayFolder="" measureGroup="data" count="0"/>
    <cacheHierarchy uniqueName="[Measures].[KW Top-10]" caption="KW Top-10" measure="1" displayFolder="" measureGroup="data" count="0"/>
    <cacheHierarchy uniqueName="[Measures].[KW Top-100]" caption="KW Top-100" measure="1" displayFolder="" measureGroup="data" count="0"/>
    <cacheHierarchy uniqueName="[Measures].[URL Top-10]" caption="URL Top-10" measure="1" displayFolder="" measureGroup="data" count="0"/>
    <cacheHierarchy uniqueName="[Measures].[URL Top-100]" caption="URL Top-100" measure="1" displayFolder="" measureGroup="data" count="0"/>
    <cacheHierarchy uniqueName="[Measures].[Indexstatus]" caption="Indexstatus" measure="1" displayFolder="" measureGroup="data" count="0" oneField="1">
      <fieldsUsage count="1">
        <fieldUsage x="2"/>
      </fieldsUsage>
    </cacheHierarchy>
    <cacheHierarchy uniqueName="[Measures].[Page Efficiency Index]" caption="Page Efficiency Index" measure="1" displayFolder="" measureGroup="data" count="0"/>
    <cacheHierarchy uniqueName="[Measures].[Index Efficiency]" caption="Index Efficiency" measure="1" displayFolder="" measureGroup="data" count="0"/>
    <cacheHierarchy uniqueName="[Measures].[Keyword URL Efficiency]" caption="Keyword URL Efficiency" measure="1" displayFolder="" measureGroup="data" count="0"/>
    <cacheHierarchy uniqueName="[Measures].[Max Date]" caption="Max Date" measure="1" displayFolder="" measureGroup="data" count="0"/>
    <cacheHierarchy uniqueName="[Measures].[Werte MoM]" caption="Werte MoM" measure="1" displayFolder="" measureGroup="data" count="0"/>
    <cacheHierarchy uniqueName="[Measures].[Werte YoY]" caption="Werte YoY" measure="1" displayFolder="" measureGroup="data" count="0"/>
    <cacheHierarchy uniqueName="[Measures].[Werte WoW]" caption="Werte WoW" measure="1" displayFolder="" measureGroup="data" count="0"/>
    <cacheHierarchy uniqueName="[Measures].[Index Efficiency WoW]" caption="Index Efficiency WoW" measure="1" displayFolder="" measureGroup="data" count="0"/>
    <cacheHierarchy uniqueName="[Measures].[Index Efficiency MoM]" caption="Index Efficiency MoM" measure="1" displayFolder="" measureGroup="data" count="0"/>
    <cacheHierarchy uniqueName="[Measures].[Index Efficiency YoY]" caption="Index Efficiency YoY" measure="1" displayFolder="" measureGroup="data" count="0"/>
    <cacheHierarchy uniqueName="[Measures].[Keyword URL Efficiency WoW]" caption="Keyword URL Efficiency WoW" measure="1" displayFolder="" measureGroup="data" count="0"/>
    <cacheHierarchy uniqueName="[Measures].[Keyword URL Efficiency MoM]" caption="Keyword URL Efficiency MoM" measure="1" displayFolder="" measureGroup="data" count="0"/>
    <cacheHierarchy uniqueName="[Measures].[Keyword URL Efficiency YoY]" caption="Keyword URL Efficiency YoY" measure="1" displayFolder="" measureGroup="data" count="0"/>
    <cacheHierarchy uniqueName="[Measures].[Page Efficiency Index WoW]" caption="Page Efficiency Index WoW" measure="1" displayFolder="" measureGroup="data" count="0"/>
    <cacheHierarchy uniqueName="[Measures].[Page Efficiency Index MoM]" caption="Page Efficiency Index MoM" measure="1" displayFolder="" measureGroup="data" count="0"/>
    <cacheHierarchy uniqueName="[Measures].[Page Efficiency Index YoY]" caption="Page Efficiency Index YoY" measure="1" displayFolder="" measureGroup="data" count="0"/>
    <cacheHierarchy uniqueName="[Measures].[Page Top 10 Efficiency Index]" caption="Page Top 10 Efficiency Index" measure="1" displayFolder="" measureGroup="data" count="0" oneField="1">
      <fieldsUsage count="1">
        <fieldUsage x="3"/>
      </fieldsUsage>
    </cacheHierarchy>
    <cacheHierarchy uniqueName="[Measures].[Page Top 100 Efficiency Index]" caption="Page Top 100 Efficiency Index" measure="1" displayFolder="" measureGroup="data" count="0" oneField="1">
      <fieldsUsage count="1">
        <fieldUsage x="4"/>
      </fieldsUsage>
    </cacheHierarchy>
    <cacheHierarchy uniqueName="[Measures].[Page Top 10 Efficiency Index WoW]" caption="Page Top 10 Efficiency Index WoW" measure="1" displayFolder="" measureGroup="data" count="0"/>
    <cacheHierarchy uniqueName="[Measures].[Page Top 10 Efficiency Index MoM]" caption="Page Top 10 Efficiency Index MoM" measure="1" displayFolder="" measureGroup="data" count="0"/>
    <cacheHierarchy uniqueName="[Measures].[Page Top 10 Efficiency Index YoY]" caption="Page Top 10 Efficiency Index YoY" measure="1" displayFolder="" measureGroup="data" count="0"/>
    <cacheHierarchy uniqueName="[Measures].[Page Top 100 Efficiency Index WoW]" caption="Page Top 100 Efficiency Index WoW" measure="1" displayFolder="" measureGroup="data" count="0"/>
    <cacheHierarchy uniqueName="[Measures].[Page Top 100 Efficiency Index MoM]" caption="Page Top 100 Efficiency Index MoM" measure="1" displayFolder="" measureGroup="data" count="0"/>
    <cacheHierarchy uniqueName="[Measures].[Page Top 100 Efficiency Index YoY]" caption="Page Top 100 Efficiency Index YoY" measure="1" displayFolder="" measureGroup="data" count="0"/>
    <cacheHierarchy uniqueName="[Measures].[__XL_Count data]" caption="__XL_Count data" measure="1" displayFolder="" measureGroup="data"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Werte WoW Wert]" caption="Werte WoW Wert" measure="1" displayFolder="" measureGroup="data" count="0" hidden="1"/>
    <cacheHierarchy uniqueName="[Measures].[Werte MoM Wert]" caption="Werte MoM Wert" measure="1" displayFolder="" measureGroup="data" count="0" hidden="1"/>
    <cacheHierarchy uniqueName="[Measures].[Werte YoY Wert]" caption="Werte YoY Wert" measure="1" displayFolder="" measureGroup="data" count="0" hidden="1"/>
    <cacheHierarchy uniqueName="[Measures].[Index Efficiency WoW Wert]" caption="Index Efficiency WoW Wert" measure="1" displayFolder="" measureGroup="data" count="0" hidden="1"/>
    <cacheHierarchy uniqueName="[Measures].[Index Efficiency MoM Wert]" caption="Index Efficiency MoM Wert" measure="1" displayFolder="" measureGroup="data" count="0" hidden="1"/>
    <cacheHierarchy uniqueName="[Measures].[Index Efficiency YoY Wert]" caption="Index Efficiency YoY Wert" measure="1" displayFolder="" measureGroup="data" count="0" hidden="1"/>
    <cacheHierarchy uniqueName="[Measures].[Keyword URL Efficiency WoW Wert]" caption="Keyword URL Efficiency WoW Wert" measure="1" displayFolder="" measureGroup="data" count="0" hidden="1"/>
    <cacheHierarchy uniqueName="[Measures].[Keyword URL Efficiency MoM Wert]" caption="Keyword URL Efficiency MoM Wert" measure="1" displayFolder="" measureGroup="data" count="0" hidden="1"/>
    <cacheHierarchy uniqueName="[Measures].[Keyword URL Efficiency YoY Wert]" caption="Keyword URL Efficiency YoY Wert" measure="1" displayFolder="" measureGroup="data" count="0" hidden="1"/>
    <cacheHierarchy uniqueName="[Measures].[Page Efficiency Index WoW Wert]" caption="Page Efficiency Index WoW Wert" measure="1" displayFolder="" measureGroup="data" count="0" hidden="1"/>
    <cacheHierarchy uniqueName="[Measures].[Page Efficiency Index MoM Wert]" caption="Page Efficiency Index MoM Wert" measure="1" displayFolder="" measureGroup="data" count="0" hidden="1"/>
    <cacheHierarchy uniqueName="[Measures].[Page Efficiency Index YoY Wert]" caption="Page Efficiency Index YoY Wert" measure="1" displayFolder="" measureGroup="data" count="0" hidden="1"/>
    <cacheHierarchy uniqueName="[Measures].[Page Top 10 Efficiency Index WoW Wert]" caption="Page Top 10 Efficiency Index WoW Wert" measure="1" displayFolder="" measureGroup="data" count="0" hidden="1"/>
    <cacheHierarchy uniqueName="[Measures].[Page Top 10 Efficiency Index MoM Wert]" caption="Page Top 10 Efficiency Index MoM Wert" measure="1" displayFolder="" measureGroup="data" count="0" hidden="1"/>
    <cacheHierarchy uniqueName="[Measures].[Page Top 10 Efficiency Index YoY Wert]" caption="Page Top 10 Efficiency Index YoY Wert" measure="1" displayFolder="" measureGroup="data" count="0" hidden="1"/>
    <cacheHierarchy uniqueName="[Measures].[Page Top 100 Efficiency Index WoW Wert]" caption="Page Top 100 Efficiency Index WoW Wert" measure="1" displayFolder="" measureGroup="data" count="0" hidden="1"/>
    <cacheHierarchy uniqueName="[Measures].[Page Top 100 Efficiency Index MoM Wert]" caption="Page Top 100 Efficiency Index MoM Wert" measure="1" displayFolder="" measureGroup="data" count="0" hidden="1"/>
    <cacheHierarchy uniqueName="[Measures].[Page Top 100 Efficiency Index YoY Wert]" caption="Page Top 100 Efficiency Index YoY Wert" measure="1" displayFolder="" measureGroup="data" count="0" hidden="1"/>
  </cacheHierarchies>
  <kpis count="0"/>
  <dimensions count="3">
    <dimension name="data" uniqueName="[data]" caption="data"/>
    <dimension name="Date" uniqueName="[Date]" caption="Date"/>
    <dimension measure="1" name="Measures" uniqueName="[Measures]" caption="Measures"/>
  </dimensions>
  <measureGroups count="2">
    <measureGroup name="data" caption="data"/>
    <measureGroup name="Date" caption="Date"/>
  </measureGroups>
  <maps count="3">
    <map measureGroup="0" dimension="0"/>
    <map measureGroup="0" dimension="1"/>
    <map measureGroup="1" dimension="1"/>
  </maps>
  <extLst>
    <ext xmlns:x14="http://schemas.microsoft.com/office/spreadsheetml/2009/9/main" uri="{725AE2AE-9491-48be-B2B4-4EB974FC3084}">
      <x14:pivotCacheDefinition pivotCacheId="64"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5.xml><?xml version="1.0" encoding="utf-8"?>
<pivotCacheDefinition xmlns="http://schemas.openxmlformats.org/spreadsheetml/2006/main" xmlns:r="http://schemas.openxmlformats.org/officeDocument/2006/relationships" saveData="0" refreshedBy="Johannes" refreshedDate="42668.60715787037" backgroundQuery="1" createdVersion="6" refreshedVersion="6" minRefreshableVersion="3" recordCount="0" supportSubquery="1" supportAdvancedDrill="1">
  <cacheSource type="external" connectionId="13">
    <extLst>
      <ext xmlns:x14="http://schemas.microsoft.com/office/spreadsheetml/2009/9/main" uri="{F057638F-6D5F-4e77-A914-E7F072B9BCA8}">
        <x14:sourceConnection name="ThisWorkbookDataModel"/>
      </ext>
    </extLst>
  </cacheSource>
  <cacheFields count="6">
    <cacheField name="[Measures].[Sichtbarkeitsindex]" caption="Sichtbarkeitsindex" numFmtId="0" hierarchy="26" level="32767"/>
    <cacheField name="[data].[Name].[Name]" caption="Name" numFmtId="0" hierarchy="6" level="1">
      <sharedItems count="5">
        <s v="otto.de"/>
        <s v="baur.de" u="1"/>
        <s v="esprit.de" u="1"/>
        <s v="bonprix.de" u="1"/>
        <s v="zalando.de" u="1"/>
      </sharedItems>
    </cacheField>
    <cacheField name="[data].[Datum].[Datum]" caption="Datum" numFmtId="0" level="1">
      <sharedItems containsSemiMixedTypes="0" containsNonDate="0" containsString="0"/>
    </cacheField>
    <cacheField name="[Date].[J-M-T].[Year]" caption="Year" numFmtId="0" hierarchy="11" level="1">
      <sharedItems containsSemiMixedTypes="0" containsString="0" containsNumber="1" containsInteger="1" minValue="2014" maxValue="2016" count="3">
        <n v="2014"/>
        <n v="2015"/>
        <n v="2016"/>
      </sharedItems>
      <extLst>
        <ext xmlns:x15="http://schemas.microsoft.com/office/spreadsheetml/2010/11/main" uri="{4F2E5C28-24EA-4eb8-9CBF-B6C8F9C3D259}">
          <x15:cachedUniqueNames>
            <x15:cachedUniqueName index="0" name="[Date].[J-M-T].[Year].&amp;[2014]"/>
            <x15:cachedUniqueName index="1" name="[Date].[J-M-T].[Year].&amp;[2015]"/>
            <x15:cachedUniqueName index="2" name="[Date].[J-M-T].[Year].&amp;[2016]"/>
          </x15:cachedUniqueNames>
        </ext>
      </extLst>
    </cacheField>
    <cacheField name="[Date].[J-M-T].[MonthNameShort]" caption="MonthNameShort" numFmtId="0" hierarchy="11" level="2">
      <sharedItems count="34">
        <s v="Jan"/>
        <s v="Feb"/>
        <s v="Mrz"/>
        <s v="Apr"/>
        <s v="Mai"/>
        <s v="Jun"/>
        <s v="Jul"/>
        <s v="Aug"/>
        <s v="Sep"/>
        <s v="Okt"/>
        <s v="Nov"/>
        <s v="Dez"/>
        <s v="Jan"/>
        <s v="Feb"/>
        <s v="Mrz"/>
        <s v="Apr"/>
        <s v="Mai"/>
        <s v="Jun"/>
        <s v="Jul"/>
        <s v="Aug"/>
        <s v="Sep"/>
        <s v="Okt"/>
        <s v="Nov"/>
        <s v="Dez"/>
        <s v="Jan"/>
        <s v="Feb"/>
        <s v="Mrz"/>
        <s v="Apr"/>
        <s v="Mai"/>
        <s v="Jun"/>
        <s v="Jul"/>
        <s v="Aug"/>
        <s v="Sep"/>
        <s v="Okt"/>
      </sharedItems>
      <extLst>
        <ext xmlns:x15="http://schemas.microsoft.com/office/spreadsheetml/2010/11/main" uri="{4F2E5C28-24EA-4eb8-9CBF-B6C8F9C3D259}">
          <x15:cachedUniqueNames>
            <x15:cachedUniqueName index="0" name="[Date].[J-M-T].[Year].&amp;[2014].&amp;[Jan]"/>
            <x15:cachedUniqueName index="1" name="[Date].[J-M-T].[Year].&amp;[2014].&amp;[Feb]"/>
            <x15:cachedUniqueName index="2" name="[Date].[J-M-T].[Year].&amp;[2014].&amp;[Mrz]"/>
            <x15:cachedUniqueName index="3" name="[Date].[J-M-T].[Year].&amp;[2014].&amp;[Apr]"/>
            <x15:cachedUniqueName index="4" name="[Date].[J-M-T].[Year].&amp;[2014].&amp;[Mai]"/>
            <x15:cachedUniqueName index="5" name="[Date].[J-M-T].[Year].&amp;[2014].&amp;[Jun]"/>
            <x15:cachedUniqueName index="6" name="[Date].[J-M-T].[Year].&amp;[2014].&amp;[Jul]"/>
            <x15:cachedUniqueName index="7" name="[Date].[J-M-T].[Year].&amp;[2014].&amp;[Aug]"/>
            <x15:cachedUniqueName index="8" name="[Date].[J-M-T].[Year].&amp;[2014].&amp;[Sep]"/>
            <x15:cachedUniqueName index="9" name="[Date].[J-M-T].[Year].&amp;[2014].&amp;[Okt]"/>
            <x15:cachedUniqueName index="10" name="[Date].[J-M-T].[Year].&amp;[2014].&amp;[Nov]"/>
            <x15:cachedUniqueName index="11" name="[Date].[J-M-T].[Year].&amp;[2014].&amp;[Dez]"/>
            <x15:cachedUniqueName index="12" name="[Date].[J-M-T].[Year].&amp;[2015].&amp;[Jan]"/>
            <x15:cachedUniqueName index="13" name="[Date].[J-M-T].[Year].&amp;[2015].&amp;[Feb]"/>
            <x15:cachedUniqueName index="14" name="[Date].[J-M-T].[Year].&amp;[2015].&amp;[Mrz]"/>
            <x15:cachedUniqueName index="15" name="[Date].[J-M-T].[Year].&amp;[2015].&amp;[Apr]"/>
            <x15:cachedUniqueName index="16" name="[Date].[J-M-T].[Year].&amp;[2015].&amp;[Mai]"/>
            <x15:cachedUniqueName index="17" name="[Date].[J-M-T].[Year].&amp;[2015].&amp;[Jun]"/>
            <x15:cachedUniqueName index="18" name="[Date].[J-M-T].[Year].&amp;[2015].&amp;[Jul]"/>
            <x15:cachedUniqueName index="19" name="[Date].[J-M-T].[Year].&amp;[2015].&amp;[Aug]"/>
            <x15:cachedUniqueName index="20" name="[Date].[J-M-T].[Year].&amp;[2015].&amp;[Sep]"/>
            <x15:cachedUniqueName index="21" name="[Date].[J-M-T].[Year].&amp;[2015].&amp;[Okt]"/>
            <x15:cachedUniqueName index="22" name="[Date].[J-M-T].[Year].&amp;[2015].&amp;[Nov]"/>
            <x15:cachedUniqueName index="23" name="[Date].[J-M-T].[Year].&amp;[2015].&amp;[Dez]"/>
            <x15:cachedUniqueName index="24" name="[Date].[J-M-T].[Year].&amp;[2016].&amp;[Jan]"/>
            <x15:cachedUniqueName index="25" name="[Date].[J-M-T].[Year].&amp;[2016].&amp;[Feb]"/>
            <x15:cachedUniqueName index="26" name="[Date].[J-M-T].[Year].&amp;[2016].&amp;[Mrz]"/>
            <x15:cachedUniqueName index="27" name="[Date].[J-M-T].[Year].&amp;[2016].&amp;[Apr]"/>
            <x15:cachedUniqueName index="28" name="[Date].[J-M-T].[Year].&amp;[2016].&amp;[Mai]"/>
            <x15:cachedUniqueName index="29" name="[Date].[J-M-T].[Year].&amp;[2016].&amp;[Jun]"/>
            <x15:cachedUniqueName index="30" name="[Date].[J-M-T].[Year].&amp;[2016].&amp;[Jul]"/>
            <x15:cachedUniqueName index="31" name="[Date].[J-M-T].[Year].&amp;[2016].&amp;[Aug]"/>
            <x15:cachedUniqueName index="32" name="[Date].[J-M-T].[Year].&amp;[2016].&amp;[Sep]"/>
            <x15:cachedUniqueName index="33" name="[Date].[J-M-T].[Year].&amp;[2016].&amp;[Okt]"/>
          </x15:cachedUniqueNames>
        </ext>
      </extLst>
    </cacheField>
    <cacheField name="[Date].[J-M-T].[Date]" caption="Date" numFmtId="0" hierarchy="11" level="3">
      <sharedItems containsSemiMixedTypes="0" containsNonDate="0" containsString="0"/>
    </cacheField>
  </cacheFields>
  <cacheHierarchies count="77">
    <cacheHierarchy uniqueName="[data].[Datum]" caption="Datum" attribute="1" time="1" defaultMemberUniqueName="[data].[Datum].[All]" allUniqueName="[data].[Datum].[All]" dimensionUniqueName="[data]" displayFolder="" count="2" memberValueDatatype="7" unbalanced="0">
      <fieldsUsage count="2">
        <fieldUsage x="-1"/>
        <fieldUsage x="2"/>
      </fieldsUsage>
    </cacheHierarchy>
    <cacheHierarchy uniqueName="[data].[Datum (Jahr)]" caption="Datum (Jahr)" attribute="1" defaultMemberUniqueName="[data].[Datum (Jahr)].[All]" allUniqueName="[data].[Datum (Jahr)].[All]" dimensionUniqueName="[data]" displayFolder="" count="0" memberValueDatatype="130" unbalanced="0"/>
    <cacheHierarchy uniqueName="[data].[Datum (Monat)]" caption="Datum (Monat)" attribute="1" defaultMemberUniqueName="[data].[Datum (Monat)].[All]" allUniqueName="[data].[Datum (Monat)].[All]" dimensionUniqueName="[data]" displayFolder="" count="0" memberValueDatatype="130" unbalanced="0"/>
    <cacheHierarchy uniqueName="[data].[Datum (Quartal)]" caption="Datum (Quartal)" attribute="1" defaultMemberUniqueName="[data].[Datum (Quartal)].[All]" allUniqueName="[data].[Datum (Quartal)].[All]" dimensionUniqueName="[data]" displayFolder="" count="0" memberValueDatatype="130" unbalanced="0"/>
    <cacheHierarchy uniqueName="[data].[File Path]" caption="File Path" attribute="1" defaultMemberUniqueName="[data].[File Path].[All]" allUniqueName="[data].[File Path].[All]" dimensionUniqueName="[data]" displayFolder="" count="0" memberValueDatatype="130" unbalanced="0"/>
    <cacheHierarchy uniqueName="[data].[Method]" caption="Method" attribute="1" defaultMemberUniqueName="[data].[Method].[All]" allUniqueName="[data].[Method].[All]" dimensionUniqueName="[data]" displayFolder="" count="0" memberValueDatatype="130" unbalanced="0"/>
    <cacheHierarchy uniqueName="[data].[Name]" caption="Name" attribute="1" defaultMemberUniqueName="[data].[Name].[All]" allUniqueName="[data].[Name].[All]" dimensionUniqueName="[data]" displayFolder="" count="2" memberValueDatatype="130" unbalanced="0">
      <fieldsUsage count="2">
        <fieldUsage x="-1"/>
        <fieldUsage x="1"/>
      </fieldsUsage>
    </cacheHierarchy>
    <cacheHierarchy uniqueName="[data].[Wert]" caption="Wert" attribute="1" defaultMemberUniqueName="[data].[Wert].[All]" allUniqueName="[data].[Wert].[All]" dimensionUniqueName="[data]" displayFolder="" count="0" memberValueDatatype="5" unbalanced="0"/>
    <cacheHierarchy uniqueName="[Date].[Date]" caption="Date" attribute="1" time="1" defaultMemberUniqueName="[Date].[Date].[All]" allUniqueName="[Date].[Date].[All]" dimensionUniqueName="[Date]" displayFolder="" count="0" memberValueDatatype="7" unbalanced="0"/>
    <cacheHierarchy uniqueName="[Date].[DayOfMonth]" caption="DayOfMonth" attribute="1" defaultMemberUniqueName="[Date].[DayOfMonth].[All]" allUniqueName="[Date].[DayOfMonth].[All]" dimensionUniqueName="[Date]" displayFolder="" count="0" memberValueDatatype="20" unbalanced="0"/>
    <cacheHierarchy uniqueName="[Date].[DayOfWeekName]" caption="DayOfWeekName" attribute="1" defaultMemberUniqueName="[Date].[DayOfWeekName].[All]" allUniqueName="[Date].[DayOfWeekName].[All]" dimensionUniqueName="[Date]" displayFolder="" count="0" memberValueDatatype="130" unbalanced="0"/>
    <cacheHierarchy uniqueName="[Date].[J-M-T]" caption="J-M-T" defaultMemberUniqueName="[Date].[J-M-T].[All]" allUniqueName="[Date].[J-M-T].[All]" dimensionUniqueName="[Date]" displayFolder="" count="4" unbalanced="0">
      <fieldsUsage count="4">
        <fieldUsage x="-1"/>
        <fieldUsage x="3"/>
        <fieldUsage x="4"/>
        <fieldUsage x="5"/>
      </fieldsUsage>
    </cacheHierarchy>
    <cacheHierarchy uniqueName="[Date].[J-Q-T]" caption="J-Q-T" defaultMemberUniqueName="[Date].[J-Q-T].[All]" allUniqueName="[Date].[J-Q-T].[All]" dimensionUniqueName="[Date]" displayFolder="" count="0" unbalanced="0"/>
    <cacheHierarchy uniqueName="[Date].[MonthName]" caption="MonthName" attribute="1" defaultMemberUniqueName="[Date].[MonthName].[All]" allUniqueName="[Date].[MonthName].[All]" dimensionUniqueName="[Date]" displayFolder="" count="0" memberValueDatatype="130" unbalanced="0"/>
    <cacheHierarchy uniqueName="[Date].[MonthNameShort]" caption="MonthNameShort" attribute="1" defaultMemberUniqueName="[Date].[MonthNameShort].[All]" allUniqueName="[Date].[MonthNameShort].[All]" dimensionUniqueName="[Date]" displayFolder="" count="0" memberValueDatatype="130" unbalanced="0"/>
    <cacheHierarchy uniqueName="[Date].[MonthOfYear]" caption="MonthOfYear" attribute="1" defaultMemberUniqueName="[Date].[MonthOfYear].[All]" allUniqueName="[Date].[MonthOfYear].[All]" dimensionUniqueName="[Date]" displayFolder="" count="0" memberValueDatatype="20" unbalanced="0"/>
    <cacheHierarchy uniqueName="[Date].[QuarterOfYear]" caption="QuarterOfYear" attribute="1" defaultMemberUniqueName="[Date].[QuarterOfYear].[All]" allUniqueName="[Date].[QuarterOfYear].[All]" dimensionUniqueName="[Date]" displayFolder="" count="0" memberValueDatatype="20" unbalanced="0"/>
    <cacheHierarchy uniqueName="[Date].[Year]" caption="Year" attribute="1" defaultMemberUniqueName="[Date].[Year].[All]" allUniqueName="[Date].[Year].[All]" dimensionUniqueName="[Date]" displayFolder="" count="0" memberValueDatatype="20" unbalanced="0"/>
    <cacheHierarchy uniqueName="[data].[Datum (Monatsindex)]" caption="Datum (Monatsindex)" attribute="1" defaultMemberUniqueName="[data].[Datum (Monatsindex)].[All]" allUniqueName="[data].[Datum (Monatsindex)].[All]" dimensionUniqueName="[data]" displayFolder="" count="0" memberValueDatatype="20" unbalanced="0" hidden="1"/>
    <cacheHierarchy uniqueName="[Date].[DateInt]" caption="DateInt" attribute="1" defaultMemberUniqueName="[Date].[DateInt].[All]" allUniqueName="[Date].[DateInt].[All]" dimensionUniqueName="[Date]" displayFolder="" count="0" memberValueDatatype="20" unbalanced="0" hidden="1"/>
    <cacheHierarchy uniqueName="[Date].[DayInWeek]" caption="DayInWeek" attribute="1" defaultMemberUniqueName="[Date].[DayInWeek].[All]" allUniqueName="[Date].[DayInWeek].[All]" dimensionUniqueName="[Date]" displayFolder="" count="0" memberValueDatatype="20" unbalanced="0" hidden="1"/>
    <cacheHierarchy uniqueName="[Date].[MonthInCalendar]" caption="MonthInCalendar" attribute="1" defaultMemberUniqueName="[Date].[MonthInCalendar].[All]" allUniqueName="[Date].[MonthInCalendar].[All]" dimensionUniqueName="[Date]" displayFolder="" count="0" memberValueDatatype="130" unbalanced="0" hidden="1"/>
    <cacheHierarchy uniqueName="[Date].[QuarterInCalendar]" caption="QuarterInCalendar" attribute="1" defaultMemberUniqueName="[Date].[QuarterInCalendar].[All]" allUniqueName="[Date].[QuarterInCalendar].[All]" dimensionUniqueName="[Date]" displayFolder="" count="0" memberValueDatatype="130" unbalanced="0" hidden="1"/>
    <cacheHierarchy uniqueName="[Date].[WeekEnding]" caption="WeekEnding" attribute="1" time="1" defaultMemberUniqueName="[Date].[WeekEnding].[All]" allUniqueName="[Date].[WeekEnding].[All]" dimensionUniqueName="[Date]" displayFolder="" count="0" memberValueDatatype="7" unbalanced="0" hidden="1"/>
    <cacheHierarchy uniqueName="[Date].[WeekOfYear]" caption="WeekOfYear" attribute="1" defaultMemberUniqueName="[Date].[WeekOfYear].[All]" allUniqueName="[Date].[WeekOfYear].[All]" dimensionUniqueName="[Date]" displayFolder="" count="0" memberValueDatatype="20" unbalanced="0" hidden="1"/>
    <cacheHierarchy uniqueName="[Measures].[Werte]" caption="Werte" measure="1" displayFolder="" measureGroup="data" count="0"/>
    <cacheHierarchy uniqueName="[Measures].[Sichtbarkeitsindex]" caption="Sichtbarkeitsindex" measure="1" displayFolder="" measureGroup="data" count="0" oneField="1">
      <fieldsUsage count="1">
        <fieldUsage x="0"/>
      </fieldsUsage>
    </cacheHierarchy>
    <cacheHierarchy uniqueName="[Measures].[KW Top-10]" caption="KW Top-10" measure="1" displayFolder="" measureGroup="data" count="0"/>
    <cacheHierarchy uniqueName="[Measures].[KW Top-100]" caption="KW Top-100" measure="1" displayFolder="" measureGroup="data" count="0"/>
    <cacheHierarchy uniqueName="[Measures].[URL Top-10]" caption="URL Top-10" measure="1" displayFolder="" measureGroup="data" count="0"/>
    <cacheHierarchy uniqueName="[Measures].[URL Top-100]" caption="URL Top-100" measure="1" displayFolder="" measureGroup="data" count="0"/>
    <cacheHierarchy uniqueName="[Measures].[Indexstatus]" caption="Indexstatus" measure="1" displayFolder="" measureGroup="data" count="0"/>
    <cacheHierarchy uniqueName="[Measures].[Page Efficiency Index]" caption="Page Efficiency Index" measure="1" displayFolder="" measureGroup="data" count="0"/>
    <cacheHierarchy uniqueName="[Measures].[Index Efficiency]" caption="Index Efficiency" measure="1" displayFolder="" measureGroup="data" count="0"/>
    <cacheHierarchy uniqueName="[Measures].[Keyword URL Efficiency]" caption="Keyword URL Efficiency" measure="1" displayFolder="" measureGroup="data" count="0"/>
    <cacheHierarchy uniqueName="[Measures].[Max Date]" caption="Max Date" measure="1" displayFolder="" measureGroup="data" count="0"/>
    <cacheHierarchy uniqueName="[Measures].[Werte MoM]" caption="Werte MoM" measure="1" displayFolder="" measureGroup="data" count="0"/>
    <cacheHierarchy uniqueName="[Measures].[Werte YoY]" caption="Werte YoY" measure="1" displayFolder="" measureGroup="data" count="0"/>
    <cacheHierarchy uniqueName="[Measures].[Werte WoW]" caption="Werte WoW" measure="1" displayFolder="" measureGroup="data" count="0"/>
    <cacheHierarchy uniqueName="[Measures].[Index Efficiency WoW]" caption="Index Efficiency WoW" measure="1" displayFolder="" measureGroup="data" count="0"/>
    <cacheHierarchy uniqueName="[Measures].[Index Efficiency MoM]" caption="Index Efficiency MoM" measure="1" displayFolder="" measureGroup="data" count="0"/>
    <cacheHierarchy uniqueName="[Measures].[Index Efficiency YoY]" caption="Index Efficiency YoY" measure="1" displayFolder="" measureGroup="data" count="0"/>
    <cacheHierarchy uniqueName="[Measures].[Keyword URL Efficiency WoW]" caption="Keyword URL Efficiency WoW" measure="1" displayFolder="" measureGroup="data" count="0"/>
    <cacheHierarchy uniqueName="[Measures].[Keyword URL Efficiency MoM]" caption="Keyword URL Efficiency MoM" measure="1" displayFolder="" measureGroup="data" count="0"/>
    <cacheHierarchy uniqueName="[Measures].[Keyword URL Efficiency YoY]" caption="Keyword URL Efficiency YoY" measure="1" displayFolder="" measureGroup="data" count="0"/>
    <cacheHierarchy uniqueName="[Measures].[Page Efficiency Index WoW]" caption="Page Efficiency Index WoW" measure="1" displayFolder="" measureGroup="data" count="0"/>
    <cacheHierarchy uniqueName="[Measures].[Page Efficiency Index MoM]" caption="Page Efficiency Index MoM" measure="1" displayFolder="" measureGroup="data" count="0"/>
    <cacheHierarchy uniqueName="[Measures].[Page Efficiency Index YoY]" caption="Page Efficiency Index YoY" measure="1" displayFolder="" measureGroup="data" count="0"/>
    <cacheHierarchy uniqueName="[Measures].[Page Top 10 Efficiency Index]" caption="Page Top 10 Efficiency Index" measure="1" displayFolder="" measureGroup="data" count="0"/>
    <cacheHierarchy uniqueName="[Measures].[Page Top 100 Efficiency Index]" caption="Page Top 100 Efficiency Index" measure="1" displayFolder="" measureGroup="data" count="0"/>
    <cacheHierarchy uniqueName="[Measures].[Page Top 10 Efficiency Index WoW]" caption="Page Top 10 Efficiency Index WoW" measure="1" displayFolder="" measureGroup="data" count="0"/>
    <cacheHierarchy uniqueName="[Measures].[Page Top 10 Efficiency Index MoM]" caption="Page Top 10 Efficiency Index MoM" measure="1" displayFolder="" measureGroup="data" count="0"/>
    <cacheHierarchy uniqueName="[Measures].[Page Top 10 Efficiency Index YoY]" caption="Page Top 10 Efficiency Index YoY" measure="1" displayFolder="" measureGroup="data" count="0"/>
    <cacheHierarchy uniqueName="[Measures].[Page Top 100 Efficiency Index WoW]" caption="Page Top 100 Efficiency Index WoW" measure="1" displayFolder="" measureGroup="data" count="0"/>
    <cacheHierarchy uniqueName="[Measures].[Page Top 100 Efficiency Index MoM]" caption="Page Top 100 Efficiency Index MoM" measure="1" displayFolder="" measureGroup="data" count="0"/>
    <cacheHierarchy uniqueName="[Measures].[Page Top 100 Efficiency Index YoY]" caption="Page Top 100 Efficiency Index YoY" measure="1" displayFolder="" measureGroup="data" count="0"/>
    <cacheHierarchy uniqueName="[Measures].[__XL_Count data]" caption="__XL_Count data" measure="1" displayFolder="" measureGroup="data"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Werte WoW Wert]" caption="Werte WoW Wert" measure="1" displayFolder="" measureGroup="data" count="0" hidden="1"/>
    <cacheHierarchy uniqueName="[Measures].[Werte MoM Wert]" caption="Werte MoM Wert" measure="1" displayFolder="" measureGroup="data" count="0" hidden="1"/>
    <cacheHierarchy uniqueName="[Measures].[Werte YoY Wert]" caption="Werte YoY Wert" measure="1" displayFolder="" measureGroup="data" count="0" hidden="1"/>
    <cacheHierarchy uniqueName="[Measures].[Index Efficiency WoW Wert]" caption="Index Efficiency WoW Wert" measure="1" displayFolder="" measureGroup="data" count="0" hidden="1"/>
    <cacheHierarchy uniqueName="[Measures].[Index Efficiency MoM Wert]" caption="Index Efficiency MoM Wert" measure="1" displayFolder="" measureGroup="data" count="0" hidden="1"/>
    <cacheHierarchy uniqueName="[Measures].[Index Efficiency YoY Wert]" caption="Index Efficiency YoY Wert" measure="1" displayFolder="" measureGroup="data" count="0" hidden="1"/>
    <cacheHierarchy uniqueName="[Measures].[Keyword URL Efficiency WoW Wert]" caption="Keyword URL Efficiency WoW Wert" measure="1" displayFolder="" measureGroup="data" count="0" hidden="1"/>
    <cacheHierarchy uniqueName="[Measures].[Keyword URL Efficiency MoM Wert]" caption="Keyword URL Efficiency MoM Wert" measure="1" displayFolder="" measureGroup="data" count="0" hidden="1"/>
    <cacheHierarchy uniqueName="[Measures].[Keyword URL Efficiency YoY Wert]" caption="Keyword URL Efficiency YoY Wert" measure="1" displayFolder="" measureGroup="data" count="0" hidden="1"/>
    <cacheHierarchy uniqueName="[Measures].[Page Efficiency Index WoW Wert]" caption="Page Efficiency Index WoW Wert" measure="1" displayFolder="" measureGroup="data" count="0" hidden="1"/>
    <cacheHierarchy uniqueName="[Measures].[Page Efficiency Index MoM Wert]" caption="Page Efficiency Index MoM Wert" measure="1" displayFolder="" measureGroup="data" count="0" hidden="1"/>
    <cacheHierarchy uniqueName="[Measures].[Page Efficiency Index YoY Wert]" caption="Page Efficiency Index YoY Wert" measure="1" displayFolder="" measureGroup="data" count="0" hidden="1"/>
    <cacheHierarchy uniqueName="[Measures].[Page Top 10 Efficiency Index WoW Wert]" caption="Page Top 10 Efficiency Index WoW Wert" measure="1" displayFolder="" measureGroup="data" count="0" hidden="1"/>
    <cacheHierarchy uniqueName="[Measures].[Page Top 10 Efficiency Index MoM Wert]" caption="Page Top 10 Efficiency Index MoM Wert" measure="1" displayFolder="" measureGroup="data" count="0" hidden="1"/>
    <cacheHierarchy uniqueName="[Measures].[Page Top 10 Efficiency Index YoY Wert]" caption="Page Top 10 Efficiency Index YoY Wert" measure="1" displayFolder="" measureGroup="data" count="0" hidden="1"/>
    <cacheHierarchy uniqueName="[Measures].[Page Top 100 Efficiency Index WoW Wert]" caption="Page Top 100 Efficiency Index WoW Wert" measure="1" displayFolder="" measureGroup="data" count="0" hidden="1"/>
    <cacheHierarchy uniqueName="[Measures].[Page Top 100 Efficiency Index MoM Wert]" caption="Page Top 100 Efficiency Index MoM Wert" measure="1" displayFolder="" measureGroup="data" count="0" hidden="1"/>
    <cacheHierarchy uniqueName="[Measures].[Page Top 100 Efficiency Index YoY Wert]" caption="Page Top 100 Efficiency Index YoY Wert" measure="1" displayFolder="" measureGroup="data" count="0" hidden="1"/>
  </cacheHierarchies>
  <kpis count="0"/>
  <dimensions count="3">
    <dimension name="data" uniqueName="[data]" caption="data"/>
    <dimension name="Date" uniqueName="[Date]" caption="Date"/>
    <dimension measure="1" name="Measures" uniqueName="[Measures]" caption="Measures"/>
  </dimensions>
  <measureGroups count="2">
    <measureGroup name="data" caption="data"/>
    <measureGroup name="Date" caption="Date"/>
  </measureGroups>
  <maps count="3">
    <map measureGroup="0" dimension="0"/>
    <map measureGroup="0" dimension="1"/>
    <map measureGroup="1" dimension="1"/>
  </maps>
  <extLst>
    <ext xmlns:x14="http://schemas.microsoft.com/office/spreadsheetml/2009/9/main" uri="{725AE2AE-9491-48be-B2B4-4EB974FC3084}">
      <x14:pivotCacheDefinition pivotCacheId="1"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6.xml><?xml version="1.0" encoding="utf-8"?>
<pivotCacheDefinition xmlns="http://schemas.openxmlformats.org/spreadsheetml/2006/main" xmlns:r="http://schemas.openxmlformats.org/officeDocument/2006/relationships" saveData="0" refreshedBy="Johannes" refreshedDate="42668.607158101855" backgroundQuery="1" createdVersion="6" refreshedVersion="6" minRefreshableVersion="3" recordCount="0" supportSubquery="1" supportAdvancedDrill="1">
  <cacheSource type="external" connectionId="13">
    <extLst>
      <ext xmlns:x14="http://schemas.microsoft.com/office/spreadsheetml/2009/9/main" uri="{F057638F-6D5F-4e77-A914-E7F072B9BCA8}">
        <x14:sourceConnection name="ThisWorkbookDataModel"/>
      </ext>
    </extLst>
  </cacheSource>
  <cacheFields count="6">
    <cacheField name="[Measures].[Indexstatus]" caption="Indexstatus" numFmtId="0" hierarchy="31" level="32767"/>
    <cacheField name="[data].[Name].[Name]" caption="Name" numFmtId="0" hierarchy="6" level="1">
      <sharedItems count="5">
        <s v="otto.de"/>
        <s v="baur.de" u="1"/>
        <s v="esprit.de" u="1"/>
        <s v="bonprix.de" u="1"/>
        <s v="zalando.de" u="1"/>
      </sharedItems>
    </cacheField>
    <cacheField name="[data].[Datum].[Datum]" caption="Datum" numFmtId="0" level="1">
      <sharedItems containsSemiMixedTypes="0" containsNonDate="0" containsString="0"/>
    </cacheField>
    <cacheField name="[Date].[J-M-T].[Year]" caption="Year" numFmtId="0" hierarchy="11" level="1">
      <sharedItems containsSemiMixedTypes="0" containsString="0" containsNumber="1" containsInteger="1" minValue="2014" maxValue="2016" count="3">
        <n v="2014"/>
        <n v="2015"/>
        <n v="2016"/>
      </sharedItems>
      <extLst>
        <ext xmlns:x15="http://schemas.microsoft.com/office/spreadsheetml/2010/11/main" uri="{4F2E5C28-24EA-4eb8-9CBF-B6C8F9C3D259}">
          <x15:cachedUniqueNames>
            <x15:cachedUniqueName index="0" name="[Date].[J-M-T].[Year].&amp;[2014]"/>
            <x15:cachedUniqueName index="1" name="[Date].[J-M-T].[Year].&amp;[2015]"/>
            <x15:cachedUniqueName index="2" name="[Date].[J-M-T].[Year].&amp;[2016]"/>
          </x15:cachedUniqueNames>
        </ext>
      </extLst>
    </cacheField>
    <cacheField name="[Date].[J-M-T].[MonthNameShort]" caption="MonthNameShort" numFmtId="0" hierarchy="11" level="2">
      <sharedItems count="34">
        <s v="Jan"/>
        <s v="Feb"/>
        <s v="Mrz"/>
        <s v="Apr"/>
        <s v="Mai"/>
        <s v="Jun"/>
        <s v="Jul"/>
        <s v="Aug"/>
        <s v="Sep"/>
        <s v="Okt"/>
        <s v="Nov"/>
        <s v="Dez"/>
        <s v="Jan"/>
        <s v="Feb"/>
        <s v="Mrz"/>
        <s v="Apr"/>
        <s v="Mai"/>
        <s v="Jun"/>
        <s v="Jul"/>
        <s v="Aug"/>
        <s v="Sep"/>
        <s v="Okt"/>
        <s v="Nov"/>
        <s v="Dez"/>
        <s v="Jan"/>
        <s v="Feb"/>
        <s v="Mrz"/>
        <s v="Apr"/>
        <s v="Mai"/>
        <s v="Jun"/>
        <s v="Jul"/>
        <s v="Aug"/>
        <s v="Sep"/>
        <s v="Okt"/>
      </sharedItems>
      <extLst>
        <ext xmlns:x15="http://schemas.microsoft.com/office/spreadsheetml/2010/11/main" uri="{4F2E5C28-24EA-4eb8-9CBF-B6C8F9C3D259}">
          <x15:cachedUniqueNames>
            <x15:cachedUniqueName index="0" name="[Date].[J-M-T].[Year].&amp;[2014].&amp;[Jan]"/>
            <x15:cachedUniqueName index="1" name="[Date].[J-M-T].[Year].&amp;[2014].&amp;[Feb]"/>
            <x15:cachedUniqueName index="2" name="[Date].[J-M-T].[Year].&amp;[2014].&amp;[Mrz]"/>
            <x15:cachedUniqueName index="3" name="[Date].[J-M-T].[Year].&amp;[2014].&amp;[Apr]"/>
            <x15:cachedUniqueName index="4" name="[Date].[J-M-T].[Year].&amp;[2014].&amp;[Mai]"/>
            <x15:cachedUniqueName index="5" name="[Date].[J-M-T].[Year].&amp;[2014].&amp;[Jun]"/>
            <x15:cachedUniqueName index="6" name="[Date].[J-M-T].[Year].&amp;[2014].&amp;[Jul]"/>
            <x15:cachedUniqueName index="7" name="[Date].[J-M-T].[Year].&amp;[2014].&amp;[Aug]"/>
            <x15:cachedUniqueName index="8" name="[Date].[J-M-T].[Year].&amp;[2014].&amp;[Sep]"/>
            <x15:cachedUniqueName index="9" name="[Date].[J-M-T].[Year].&amp;[2014].&amp;[Okt]"/>
            <x15:cachedUniqueName index="10" name="[Date].[J-M-T].[Year].&amp;[2014].&amp;[Nov]"/>
            <x15:cachedUniqueName index="11" name="[Date].[J-M-T].[Year].&amp;[2014].&amp;[Dez]"/>
            <x15:cachedUniqueName index="12" name="[Date].[J-M-T].[Year].&amp;[2015].&amp;[Jan]"/>
            <x15:cachedUniqueName index="13" name="[Date].[J-M-T].[Year].&amp;[2015].&amp;[Feb]"/>
            <x15:cachedUniqueName index="14" name="[Date].[J-M-T].[Year].&amp;[2015].&amp;[Mrz]"/>
            <x15:cachedUniqueName index="15" name="[Date].[J-M-T].[Year].&amp;[2015].&amp;[Apr]"/>
            <x15:cachedUniqueName index="16" name="[Date].[J-M-T].[Year].&amp;[2015].&amp;[Mai]"/>
            <x15:cachedUniqueName index="17" name="[Date].[J-M-T].[Year].&amp;[2015].&amp;[Jun]"/>
            <x15:cachedUniqueName index="18" name="[Date].[J-M-T].[Year].&amp;[2015].&amp;[Jul]"/>
            <x15:cachedUniqueName index="19" name="[Date].[J-M-T].[Year].&amp;[2015].&amp;[Aug]"/>
            <x15:cachedUniqueName index="20" name="[Date].[J-M-T].[Year].&amp;[2015].&amp;[Sep]"/>
            <x15:cachedUniqueName index="21" name="[Date].[J-M-T].[Year].&amp;[2015].&amp;[Okt]"/>
            <x15:cachedUniqueName index="22" name="[Date].[J-M-T].[Year].&amp;[2015].&amp;[Nov]"/>
            <x15:cachedUniqueName index="23" name="[Date].[J-M-T].[Year].&amp;[2015].&amp;[Dez]"/>
            <x15:cachedUniqueName index="24" name="[Date].[J-M-T].[Year].&amp;[2016].&amp;[Jan]"/>
            <x15:cachedUniqueName index="25" name="[Date].[J-M-T].[Year].&amp;[2016].&amp;[Feb]"/>
            <x15:cachedUniqueName index="26" name="[Date].[J-M-T].[Year].&amp;[2016].&amp;[Mrz]"/>
            <x15:cachedUniqueName index="27" name="[Date].[J-M-T].[Year].&amp;[2016].&amp;[Apr]"/>
            <x15:cachedUniqueName index="28" name="[Date].[J-M-T].[Year].&amp;[2016].&amp;[Mai]"/>
            <x15:cachedUniqueName index="29" name="[Date].[J-M-T].[Year].&amp;[2016].&amp;[Jun]"/>
            <x15:cachedUniqueName index="30" name="[Date].[J-M-T].[Year].&amp;[2016].&amp;[Jul]"/>
            <x15:cachedUniqueName index="31" name="[Date].[J-M-T].[Year].&amp;[2016].&amp;[Aug]"/>
            <x15:cachedUniqueName index="32" name="[Date].[J-M-T].[Year].&amp;[2016].&amp;[Sep]"/>
            <x15:cachedUniqueName index="33" name="[Date].[J-M-T].[Year].&amp;[2016].&amp;[Okt]"/>
          </x15:cachedUniqueNames>
        </ext>
      </extLst>
    </cacheField>
    <cacheField name="[Date].[J-M-T].[Date]" caption="Date" numFmtId="0" hierarchy="11" level="3">
      <sharedItems containsSemiMixedTypes="0" containsNonDate="0" containsString="0"/>
    </cacheField>
  </cacheFields>
  <cacheHierarchies count="77">
    <cacheHierarchy uniqueName="[data].[Datum]" caption="Datum" attribute="1" time="1" defaultMemberUniqueName="[data].[Datum].[All]" allUniqueName="[data].[Datum].[All]" dimensionUniqueName="[data]" displayFolder="" count="2" memberValueDatatype="7" unbalanced="0">
      <fieldsUsage count="2">
        <fieldUsage x="-1"/>
        <fieldUsage x="2"/>
      </fieldsUsage>
    </cacheHierarchy>
    <cacheHierarchy uniqueName="[data].[Datum (Jahr)]" caption="Datum (Jahr)" attribute="1" defaultMemberUniqueName="[data].[Datum (Jahr)].[All]" allUniqueName="[data].[Datum (Jahr)].[All]" dimensionUniqueName="[data]" displayFolder="" count="0" memberValueDatatype="130" unbalanced="0"/>
    <cacheHierarchy uniqueName="[data].[Datum (Monat)]" caption="Datum (Monat)" attribute="1" defaultMemberUniqueName="[data].[Datum (Monat)].[All]" allUniqueName="[data].[Datum (Monat)].[All]" dimensionUniqueName="[data]" displayFolder="" count="0" memberValueDatatype="130" unbalanced="0"/>
    <cacheHierarchy uniqueName="[data].[Datum (Quartal)]" caption="Datum (Quartal)" attribute="1" defaultMemberUniqueName="[data].[Datum (Quartal)].[All]" allUniqueName="[data].[Datum (Quartal)].[All]" dimensionUniqueName="[data]" displayFolder="" count="0" memberValueDatatype="130" unbalanced="0"/>
    <cacheHierarchy uniqueName="[data].[File Path]" caption="File Path" attribute="1" defaultMemberUniqueName="[data].[File Path].[All]" allUniqueName="[data].[File Path].[All]" dimensionUniqueName="[data]" displayFolder="" count="0" memberValueDatatype="130" unbalanced="0"/>
    <cacheHierarchy uniqueName="[data].[Method]" caption="Method" attribute="1" defaultMemberUniqueName="[data].[Method].[All]" allUniqueName="[data].[Method].[All]" dimensionUniqueName="[data]" displayFolder="" count="0" memberValueDatatype="130" unbalanced="0"/>
    <cacheHierarchy uniqueName="[data].[Name]" caption="Name" attribute="1" defaultMemberUniqueName="[data].[Name].[All]" allUniqueName="[data].[Name].[All]" dimensionUniqueName="[data]" displayFolder="" count="2" memberValueDatatype="130" unbalanced="0">
      <fieldsUsage count="2">
        <fieldUsage x="-1"/>
        <fieldUsage x="1"/>
      </fieldsUsage>
    </cacheHierarchy>
    <cacheHierarchy uniqueName="[data].[Wert]" caption="Wert" attribute="1" defaultMemberUniqueName="[data].[Wert].[All]" allUniqueName="[data].[Wert].[All]" dimensionUniqueName="[data]" displayFolder="" count="0" memberValueDatatype="5" unbalanced="0"/>
    <cacheHierarchy uniqueName="[Date].[Date]" caption="Date" attribute="1" time="1" defaultMemberUniqueName="[Date].[Date].[All]" allUniqueName="[Date].[Date].[All]" dimensionUniqueName="[Date]" displayFolder="" count="0" memberValueDatatype="7" unbalanced="0"/>
    <cacheHierarchy uniqueName="[Date].[DayOfMonth]" caption="DayOfMonth" attribute="1" defaultMemberUniqueName="[Date].[DayOfMonth].[All]" allUniqueName="[Date].[DayOfMonth].[All]" dimensionUniqueName="[Date]" displayFolder="" count="0" memberValueDatatype="20" unbalanced="0"/>
    <cacheHierarchy uniqueName="[Date].[DayOfWeekName]" caption="DayOfWeekName" attribute="1" defaultMemberUniqueName="[Date].[DayOfWeekName].[All]" allUniqueName="[Date].[DayOfWeekName].[All]" dimensionUniqueName="[Date]" displayFolder="" count="0" memberValueDatatype="130" unbalanced="0"/>
    <cacheHierarchy uniqueName="[Date].[J-M-T]" caption="J-M-T" defaultMemberUniqueName="[Date].[J-M-T].[All]" allUniqueName="[Date].[J-M-T].[All]" dimensionUniqueName="[Date]" displayFolder="" count="4" unbalanced="0">
      <fieldsUsage count="4">
        <fieldUsage x="-1"/>
        <fieldUsage x="3"/>
        <fieldUsage x="4"/>
        <fieldUsage x="5"/>
      </fieldsUsage>
    </cacheHierarchy>
    <cacheHierarchy uniqueName="[Date].[J-Q-T]" caption="J-Q-T" defaultMemberUniqueName="[Date].[J-Q-T].[All]" allUniqueName="[Date].[J-Q-T].[All]" dimensionUniqueName="[Date]" displayFolder="" count="0" unbalanced="0"/>
    <cacheHierarchy uniqueName="[Date].[MonthName]" caption="MonthName" attribute="1" defaultMemberUniqueName="[Date].[MonthName].[All]" allUniqueName="[Date].[MonthName].[All]" dimensionUniqueName="[Date]" displayFolder="" count="0" memberValueDatatype="130" unbalanced="0"/>
    <cacheHierarchy uniqueName="[Date].[MonthNameShort]" caption="MonthNameShort" attribute="1" defaultMemberUniqueName="[Date].[MonthNameShort].[All]" allUniqueName="[Date].[MonthNameShort].[All]" dimensionUniqueName="[Date]" displayFolder="" count="0" memberValueDatatype="130" unbalanced="0"/>
    <cacheHierarchy uniqueName="[Date].[MonthOfYear]" caption="MonthOfYear" attribute="1" defaultMemberUniqueName="[Date].[MonthOfYear].[All]" allUniqueName="[Date].[MonthOfYear].[All]" dimensionUniqueName="[Date]" displayFolder="" count="0" memberValueDatatype="20" unbalanced="0"/>
    <cacheHierarchy uniqueName="[Date].[QuarterOfYear]" caption="QuarterOfYear" attribute="1" defaultMemberUniqueName="[Date].[QuarterOfYear].[All]" allUniqueName="[Date].[QuarterOfYear].[All]" dimensionUniqueName="[Date]" displayFolder="" count="0" memberValueDatatype="20" unbalanced="0"/>
    <cacheHierarchy uniqueName="[Date].[Year]" caption="Year" attribute="1" defaultMemberUniqueName="[Date].[Year].[All]" allUniqueName="[Date].[Year].[All]" dimensionUniqueName="[Date]" displayFolder="" count="0" memberValueDatatype="20" unbalanced="0"/>
    <cacheHierarchy uniqueName="[data].[Datum (Monatsindex)]" caption="Datum (Monatsindex)" attribute="1" defaultMemberUniqueName="[data].[Datum (Monatsindex)].[All]" allUniqueName="[data].[Datum (Monatsindex)].[All]" dimensionUniqueName="[data]" displayFolder="" count="0" memberValueDatatype="20" unbalanced="0" hidden="1"/>
    <cacheHierarchy uniqueName="[Date].[DateInt]" caption="DateInt" attribute="1" defaultMemberUniqueName="[Date].[DateInt].[All]" allUniqueName="[Date].[DateInt].[All]" dimensionUniqueName="[Date]" displayFolder="" count="0" memberValueDatatype="20" unbalanced="0" hidden="1"/>
    <cacheHierarchy uniqueName="[Date].[DayInWeek]" caption="DayInWeek" attribute="1" defaultMemberUniqueName="[Date].[DayInWeek].[All]" allUniqueName="[Date].[DayInWeek].[All]" dimensionUniqueName="[Date]" displayFolder="" count="0" memberValueDatatype="20" unbalanced="0" hidden="1"/>
    <cacheHierarchy uniqueName="[Date].[MonthInCalendar]" caption="MonthInCalendar" attribute="1" defaultMemberUniqueName="[Date].[MonthInCalendar].[All]" allUniqueName="[Date].[MonthInCalendar].[All]" dimensionUniqueName="[Date]" displayFolder="" count="0" memberValueDatatype="130" unbalanced="0" hidden="1"/>
    <cacheHierarchy uniqueName="[Date].[QuarterInCalendar]" caption="QuarterInCalendar" attribute="1" defaultMemberUniqueName="[Date].[QuarterInCalendar].[All]" allUniqueName="[Date].[QuarterInCalendar].[All]" dimensionUniqueName="[Date]" displayFolder="" count="0" memberValueDatatype="130" unbalanced="0" hidden="1"/>
    <cacheHierarchy uniqueName="[Date].[WeekEnding]" caption="WeekEnding" attribute="1" time="1" defaultMemberUniqueName="[Date].[WeekEnding].[All]" allUniqueName="[Date].[WeekEnding].[All]" dimensionUniqueName="[Date]" displayFolder="" count="0" memberValueDatatype="7" unbalanced="0" hidden="1"/>
    <cacheHierarchy uniqueName="[Date].[WeekOfYear]" caption="WeekOfYear" attribute="1" defaultMemberUniqueName="[Date].[WeekOfYear].[All]" allUniqueName="[Date].[WeekOfYear].[All]" dimensionUniqueName="[Date]" displayFolder="" count="0" memberValueDatatype="20" unbalanced="0" hidden="1"/>
    <cacheHierarchy uniqueName="[Measures].[Werte]" caption="Werte" measure="1" displayFolder="" measureGroup="data" count="0"/>
    <cacheHierarchy uniqueName="[Measures].[Sichtbarkeitsindex]" caption="Sichtbarkeitsindex" measure="1" displayFolder="" measureGroup="data" count="0"/>
    <cacheHierarchy uniqueName="[Measures].[KW Top-10]" caption="KW Top-10" measure="1" displayFolder="" measureGroup="data" count="0"/>
    <cacheHierarchy uniqueName="[Measures].[KW Top-100]" caption="KW Top-100" measure="1" displayFolder="" measureGroup="data" count="0"/>
    <cacheHierarchy uniqueName="[Measures].[URL Top-10]" caption="URL Top-10" measure="1" displayFolder="" measureGroup="data" count="0"/>
    <cacheHierarchy uniqueName="[Measures].[URL Top-100]" caption="URL Top-100" measure="1" displayFolder="" measureGroup="data" count="0"/>
    <cacheHierarchy uniqueName="[Measures].[Indexstatus]" caption="Indexstatus" measure="1" displayFolder="" measureGroup="data" count="0" oneField="1">
      <fieldsUsage count="1">
        <fieldUsage x="0"/>
      </fieldsUsage>
    </cacheHierarchy>
    <cacheHierarchy uniqueName="[Measures].[Page Efficiency Index]" caption="Page Efficiency Index" measure="1" displayFolder="" measureGroup="data" count="0"/>
    <cacheHierarchy uniqueName="[Measures].[Index Efficiency]" caption="Index Efficiency" measure="1" displayFolder="" measureGroup="data" count="0"/>
    <cacheHierarchy uniqueName="[Measures].[Keyword URL Efficiency]" caption="Keyword URL Efficiency" measure="1" displayFolder="" measureGroup="data" count="0"/>
    <cacheHierarchy uniqueName="[Measures].[Max Date]" caption="Max Date" measure="1" displayFolder="" measureGroup="data" count="0"/>
    <cacheHierarchy uniqueName="[Measures].[Werte MoM]" caption="Werte MoM" measure="1" displayFolder="" measureGroup="data" count="0"/>
    <cacheHierarchy uniqueName="[Measures].[Werte YoY]" caption="Werte YoY" measure="1" displayFolder="" measureGroup="data" count="0"/>
    <cacheHierarchy uniqueName="[Measures].[Werte WoW]" caption="Werte WoW" measure="1" displayFolder="" measureGroup="data" count="0"/>
    <cacheHierarchy uniqueName="[Measures].[Index Efficiency WoW]" caption="Index Efficiency WoW" measure="1" displayFolder="" measureGroup="data" count="0"/>
    <cacheHierarchy uniqueName="[Measures].[Index Efficiency MoM]" caption="Index Efficiency MoM" measure="1" displayFolder="" measureGroup="data" count="0"/>
    <cacheHierarchy uniqueName="[Measures].[Index Efficiency YoY]" caption="Index Efficiency YoY" measure="1" displayFolder="" measureGroup="data" count="0"/>
    <cacheHierarchy uniqueName="[Measures].[Keyword URL Efficiency WoW]" caption="Keyword URL Efficiency WoW" measure="1" displayFolder="" measureGroup="data" count="0"/>
    <cacheHierarchy uniqueName="[Measures].[Keyword URL Efficiency MoM]" caption="Keyword URL Efficiency MoM" measure="1" displayFolder="" measureGroup="data" count="0"/>
    <cacheHierarchy uniqueName="[Measures].[Keyword URL Efficiency YoY]" caption="Keyword URL Efficiency YoY" measure="1" displayFolder="" measureGroup="data" count="0"/>
    <cacheHierarchy uniqueName="[Measures].[Page Efficiency Index WoW]" caption="Page Efficiency Index WoW" measure="1" displayFolder="" measureGroup="data" count="0"/>
    <cacheHierarchy uniqueName="[Measures].[Page Efficiency Index MoM]" caption="Page Efficiency Index MoM" measure="1" displayFolder="" measureGroup="data" count="0"/>
    <cacheHierarchy uniqueName="[Measures].[Page Efficiency Index YoY]" caption="Page Efficiency Index YoY" measure="1" displayFolder="" measureGroup="data" count="0"/>
    <cacheHierarchy uniqueName="[Measures].[Page Top 10 Efficiency Index]" caption="Page Top 10 Efficiency Index" measure="1" displayFolder="" measureGroup="data" count="0"/>
    <cacheHierarchy uniqueName="[Measures].[Page Top 100 Efficiency Index]" caption="Page Top 100 Efficiency Index" measure="1" displayFolder="" measureGroup="data" count="0"/>
    <cacheHierarchy uniqueName="[Measures].[Page Top 10 Efficiency Index WoW]" caption="Page Top 10 Efficiency Index WoW" measure="1" displayFolder="" measureGroup="data" count="0"/>
    <cacheHierarchy uniqueName="[Measures].[Page Top 10 Efficiency Index MoM]" caption="Page Top 10 Efficiency Index MoM" measure="1" displayFolder="" measureGroup="data" count="0"/>
    <cacheHierarchy uniqueName="[Measures].[Page Top 10 Efficiency Index YoY]" caption="Page Top 10 Efficiency Index YoY" measure="1" displayFolder="" measureGroup="data" count="0"/>
    <cacheHierarchy uniqueName="[Measures].[Page Top 100 Efficiency Index WoW]" caption="Page Top 100 Efficiency Index WoW" measure="1" displayFolder="" measureGroup="data" count="0"/>
    <cacheHierarchy uniqueName="[Measures].[Page Top 100 Efficiency Index MoM]" caption="Page Top 100 Efficiency Index MoM" measure="1" displayFolder="" measureGroup="data" count="0"/>
    <cacheHierarchy uniqueName="[Measures].[Page Top 100 Efficiency Index YoY]" caption="Page Top 100 Efficiency Index YoY" measure="1" displayFolder="" measureGroup="data" count="0"/>
    <cacheHierarchy uniqueName="[Measures].[__XL_Count data]" caption="__XL_Count data" measure="1" displayFolder="" measureGroup="data"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Werte WoW Wert]" caption="Werte WoW Wert" measure="1" displayFolder="" measureGroup="data" count="0" hidden="1"/>
    <cacheHierarchy uniqueName="[Measures].[Werte MoM Wert]" caption="Werte MoM Wert" measure="1" displayFolder="" measureGroup="data" count="0" hidden="1"/>
    <cacheHierarchy uniqueName="[Measures].[Werte YoY Wert]" caption="Werte YoY Wert" measure="1" displayFolder="" measureGroup="data" count="0" hidden="1"/>
    <cacheHierarchy uniqueName="[Measures].[Index Efficiency WoW Wert]" caption="Index Efficiency WoW Wert" measure="1" displayFolder="" measureGroup="data" count="0" hidden="1"/>
    <cacheHierarchy uniqueName="[Measures].[Index Efficiency MoM Wert]" caption="Index Efficiency MoM Wert" measure="1" displayFolder="" measureGroup="data" count="0" hidden="1"/>
    <cacheHierarchy uniqueName="[Measures].[Index Efficiency YoY Wert]" caption="Index Efficiency YoY Wert" measure="1" displayFolder="" measureGroup="data" count="0" hidden="1"/>
    <cacheHierarchy uniqueName="[Measures].[Keyword URL Efficiency WoW Wert]" caption="Keyword URL Efficiency WoW Wert" measure="1" displayFolder="" measureGroup="data" count="0" hidden="1"/>
    <cacheHierarchy uniqueName="[Measures].[Keyword URL Efficiency MoM Wert]" caption="Keyword URL Efficiency MoM Wert" measure="1" displayFolder="" measureGroup="data" count="0" hidden="1"/>
    <cacheHierarchy uniqueName="[Measures].[Keyword URL Efficiency YoY Wert]" caption="Keyword URL Efficiency YoY Wert" measure="1" displayFolder="" measureGroup="data" count="0" hidden="1"/>
    <cacheHierarchy uniqueName="[Measures].[Page Efficiency Index WoW Wert]" caption="Page Efficiency Index WoW Wert" measure="1" displayFolder="" measureGroup="data" count="0" hidden="1"/>
    <cacheHierarchy uniqueName="[Measures].[Page Efficiency Index MoM Wert]" caption="Page Efficiency Index MoM Wert" measure="1" displayFolder="" measureGroup="data" count="0" hidden="1"/>
    <cacheHierarchy uniqueName="[Measures].[Page Efficiency Index YoY Wert]" caption="Page Efficiency Index YoY Wert" measure="1" displayFolder="" measureGroup="data" count="0" hidden="1"/>
    <cacheHierarchy uniqueName="[Measures].[Page Top 10 Efficiency Index WoW Wert]" caption="Page Top 10 Efficiency Index WoW Wert" measure="1" displayFolder="" measureGroup="data" count="0" hidden="1"/>
    <cacheHierarchy uniqueName="[Measures].[Page Top 10 Efficiency Index MoM Wert]" caption="Page Top 10 Efficiency Index MoM Wert" measure="1" displayFolder="" measureGroup="data" count="0" hidden="1"/>
    <cacheHierarchy uniqueName="[Measures].[Page Top 10 Efficiency Index YoY Wert]" caption="Page Top 10 Efficiency Index YoY Wert" measure="1" displayFolder="" measureGroup="data" count="0" hidden="1"/>
    <cacheHierarchy uniqueName="[Measures].[Page Top 100 Efficiency Index WoW Wert]" caption="Page Top 100 Efficiency Index WoW Wert" measure="1" displayFolder="" measureGroup="data" count="0" hidden="1"/>
    <cacheHierarchy uniqueName="[Measures].[Page Top 100 Efficiency Index MoM Wert]" caption="Page Top 100 Efficiency Index MoM Wert" measure="1" displayFolder="" measureGroup="data" count="0" hidden="1"/>
    <cacheHierarchy uniqueName="[Measures].[Page Top 100 Efficiency Index YoY Wert]" caption="Page Top 100 Efficiency Index YoY Wert" measure="1" displayFolder="" measureGroup="data" count="0" hidden="1"/>
  </cacheHierarchies>
  <kpis count="0"/>
  <dimensions count="3">
    <dimension name="data" uniqueName="[data]" caption="data"/>
    <dimension name="Date" uniqueName="[Date]" caption="Date"/>
    <dimension measure="1" name="Measures" uniqueName="[Measures]" caption="Measures"/>
  </dimensions>
  <measureGroups count="2">
    <measureGroup name="data" caption="data"/>
    <measureGroup name="Date" caption="Date"/>
  </measureGroups>
  <maps count="3">
    <map measureGroup="0" dimension="0"/>
    <map measureGroup="0" dimension="1"/>
    <map measureGroup="1" dimension="1"/>
  </maps>
  <extLst>
    <ext xmlns:x14="http://schemas.microsoft.com/office/spreadsheetml/2009/9/main" uri="{725AE2AE-9491-48be-B2B4-4EB974FC3084}">
      <x14:pivotCacheDefinition pivotCacheId="32"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7.xml><?xml version="1.0" encoding="utf-8"?>
<pivotCacheDefinition xmlns="http://schemas.openxmlformats.org/spreadsheetml/2006/main" xmlns:r="http://schemas.openxmlformats.org/officeDocument/2006/relationships" saveData="0" refreshedBy="Johannes" refreshedDate="42668.607158449071" backgroundQuery="1" createdVersion="6" refreshedVersion="6" minRefreshableVersion="3" recordCount="0" supportSubquery="1" supportAdvancedDrill="1">
  <cacheSource type="external" connectionId="13">
    <extLst>
      <ext xmlns:x14="http://schemas.microsoft.com/office/spreadsheetml/2009/9/main" uri="{F057638F-6D5F-4e77-A914-E7F072B9BCA8}">
        <x14:sourceConnection name="ThisWorkbookDataModel"/>
      </ext>
    </extLst>
  </cacheSource>
  <cacheFields count="7">
    <cacheField name="[Measures].[URL Top-10]" caption="URL Top-10" numFmtId="0" hierarchy="29" level="32767"/>
    <cacheField name="[Measures].[URL Top-100]" caption="URL Top-100" numFmtId="0" hierarchy="30" level="32767"/>
    <cacheField name="[data].[Name].[Name]" caption="Name" numFmtId="0" hierarchy="6" level="1">
      <sharedItems containsSemiMixedTypes="0" containsNonDate="0" containsString="0"/>
    </cacheField>
    <cacheField name="[data].[Datum].[Datum]" caption="Datum" numFmtId="0" level="1">
      <sharedItems containsSemiMixedTypes="0" containsNonDate="0" containsString="0"/>
    </cacheField>
    <cacheField name="[Date].[J-M-T].[Year]" caption="Year" numFmtId="0" hierarchy="11" level="1">
      <sharedItems containsSemiMixedTypes="0" containsString="0" containsNumber="1" containsInteger="1" minValue="2014" maxValue="2016" count="3">
        <n v="2014"/>
        <n v="2015"/>
        <n v="2016"/>
      </sharedItems>
      <extLst>
        <ext xmlns:x15="http://schemas.microsoft.com/office/spreadsheetml/2010/11/main" uri="{4F2E5C28-24EA-4eb8-9CBF-B6C8F9C3D259}">
          <x15:cachedUniqueNames>
            <x15:cachedUniqueName index="0" name="[Date].[J-M-T].[Year].&amp;[2014]"/>
            <x15:cachedUniqueName index="1" name="[Date].[J-M-T].[Year].&amp;[2015]"/>
            <x15:cachedUniqueName index="2" name="[Date].[J-M-T].[Year].&amp;[2016]"/>
          </x15:cachedUniqueNames>
        </ext>
      </extLst>
    </cacheField>
    <cacheField name="[Date].[J-M-T].[MonthNameShort]" caption="MonthNameShort" numFmtId="0" hierarchy="11" level="2">
      <sharedItems count="34">
        <s v="Jan"/>
        <s v="Feb"/>
        <s v="Mrz"/>
        <s v="Apr"/>
        <s v="Mai"/>
        <s v="Jun"/>
        <s v="Jul"/>
        <s v="Aug"/>
        <s v="Sep"/>
        <s v="Okt"/>
        <s v="Nov"/>
        <s v="Dez"/>
        <s v="Jan"/>
        <s v="Feb"/>
        <s v="Mrz"/>
        <s v="Apr"/>
        <s v="Mai"/>
        <s v="Jun"/>
        <s v="Jul"/>
        <s v="Aug"/>
        <s v="Sep"/>
        <s v="Okt"/>
        <s v="Nov"/>
        <s v="Dez"/>
        <s v="Jan"/>
        <s v="Feb"/>
        <s v="Mrz"/>
        <s v="Apr"/>
        <s v="Mai"/>
        <s v="Jun"/>
        <s v="Jul"/>
        <s v="Aug"/>
        <s v="Sep"/>
        <s v="Okt"/>
      </sharedItems>
      <extLst>
        <ext xmlns:x15="http://schemas.microsoft.com/office/spreadsheetml/2010/11/main" uri="{4F2E5C28-24EA-4eb8-9CBF-B6C8F9C3D259}">
          <x15:cachedUniqueNames>
            <x15:cachedUniqueName index="0" name="[Date].[J-M-T].[Year].&amp;[2014].&amp;[Jan]"/>
            <x15:cachedUniqueName index="1" name="[Date].[J-M-T].[Year].&amp;[2014].&amp;[Feb]"/>
            <x15:cachedUniqueName index="2" name="[Date].[J-M-T].[Year].&amp;[2014].&amp;[Mrz]"/>
            <x15:cachedUniqueName index="3" name="[Date].[J-M-T].[Year].&amp;[2014].&amp;[Apr]"/>
            <x15:cachedUniqueName index="4" name="[Date].[J-M-T].[Year].&amp;[2014].&amp;[Mai]"/>
            <x15:cachedUniqueName index="5" name="[Date].[J-M-T].[Year].&amp;[2014].&amp;[Jun]"/>
            <x15:cachedUniqueName index="6" name="[Date].[J-M-T].[Year].&amp;[2014].&amp;[Jul]"/>
            <x15:cachedUniqueName index="7" name="[Date].[J-M-T].[Year].&amp;[2014].&amp;[Aug]"/>
            <x15:cachedUniqueName index="8" name="[Date].[J-M-T].[Year].&amp;[2014].&amp;[Sep]"/>
            <x15:cachedUniqueName index="9" name="[Date].[J-M-T].[Year].&amp;[2014].&amp;[Okt]"/>
            <x15:cachedUniqueName index="10" name="[Date].[J-M-T].[Year].&amp;[2014].&amp;[Nov]"/>
            <x15:cachedUniqueName index="11" name="[Date].[J-M-T].[Year].&amp;[2014].&amp;[Dez]"/>
            <x15:cachedUniqueName index="12" name="[Date].[J-M-T].[Year].&amp;[2015].&amp;[Jan]"/>
            <x15:cachedUniqueName index="13" name="[Date].[J-M-T].[Year].&amp;[2015].&amp;[Feb]"/>
            <x15:cachedUniqueName index="14" name="[Date].[J-M-T].[Year].&amp;[2015].&amp;[Mrz]"/>
            <x15:cachedUniqueName index="15" name="[Date].[J-M-T].[Year].&amp;[2015].&amp;[Apr]"/>
            <x15:cachedUniqueName index="16" name="[Date].[J-M-T].[Year].&amp;[2015].&amp;[Mai]"/>
            <x15:cachedUniqueName index="17" name="[Date].[J-M-T].[Year].&amp;[2015].&amp;[Jun]"/>
            <x15:cachedUniqueName index="18" name="[Date].[J-M-T].[Year].&amp;[2015].&amp;[Jul]"/>
            <x15:cachedUniqueName index="19" name="[Date].[J-M-T].[Year].&amp;[2015].&amp;[Aug]"/>
            <x15:cachedUniqueName index="20" name="[Date].[J-M-T].[Year].&amp;[2015].&amp;[Sep]"/>
            <x15:cachedUniqueName index="21" name="[Date].[J-M-T].[Year].&amp;[2015].&amp;[Okt]"/>
            <x15:cachedUniqueName index="22" name="[Date].[J-M-T].[Year].&amp;[2015].&amp;[Nov]"/>
            <x15:cachedUniqueName index="23" name="[Date].[J-M-T].[Year].&amp;[2015].&amp;[Dez]"/>
            <x15:cachedUniqueName index="24" name="[Date].[J-M-T].[Year].&amp;[2016].&amp;[Jan]"/>
            <x15:cachedUniqueName index="25" name="[Date].[J-M-T].[Year].&amp;[2016].&amp;[Feb]"/>
            <x15:cachedUniqueName index="26" name="[Date].[J-M-T].[Year].&amp;[2016].&amp;[Mrz]"/>
            <x15:cachedUniqueName index="27" name="[Date].[J-M-T].[Year].&amp;[2016].&amp;[Apr]"/>
            <x15:cachedUniqueName index="28" name="[Date].[J-M-T].[Year].&amp;[2016].&amp;[Mai]"/>
            <x15:cachedUniqueName index="29" name="[Date].[J-M-T].[Year].&amp;[2016].&amp;[Jun]"/>
            <x15:cachedUniqueName index="30" name="[Date].[J-M-T].[Year].&amp;[2016].&amp;[Jul]"/>
            <x15:cachedUniqueName index="31" name="[Date].[J-M-T].[Year].&amp;[2016].&amp;[Aug]"/>
            <x15:cachedUniqueName index="32" name="[Date].[J-M-T].[Year].&amp;[2016].&amp;[Sep]"/>
            <x15:cachedUniqueName index="33" name="[Date].[J-M-T].[Year].&amp;[2016].&amp;[Okt]"/>
          </x15:cachedUniqueNames>
        </ext>
      </extLst>
    </cacheField>
    <cacheField name="[Date].[J-M-T].[Date]" caption="Date" numFmtId="0" hierarchy="11" level="3">
      <sharedItems containsSemiMixedTypes="0" containsNonDate="0" containsString="0"/>
    </cacheField>
  </cacheFields>
  <cacheHierarchies count="77">
    <cacheHierarchy uniqueName="[data].[Datum]" caption="Datum" attribute="1" time="1" defaultMemberUniqueName="[data].[Datum].[All]" allUniqueName="[data].[Datum].[All]" dimensionUniqueName="[data]" displayFolder="" count="2" memberValueDatatype="7" unbalanced="0">
      <fieldsUsage count="2">
        <fieldUsage x="-1"/>
        <fieldUsage x="3"/>
      </fieldsUsage>
    </cacheHierarchy>
    <cacheHierarchy uniqueName="[data].[Datum (Jahr)]" caption="Datum (Jahr)" attribute="1" defaultMemberUniqueName="[data].[Datum (Jahr)].[All]" allUniqueName="[data].[Datum (Jahr)].[All]" dimensionUniqueName="[data]" displayFolder="" count="0" memberValueDatatype="130" unbalanced="0"/>
    <cacheHierarchy uniqueName="[data].[Datum (Monat)]" caption="Datum (Monat)" attribute="1" defaultMemberUniqueName="[data].[Datum (Monat)].[All]" allUniqueName="[data].[Datum (Monat)].[All]" dimensionUniqueName="[data]" displayFolder="" count="0" memberValueDatatype="130" unbalanced="0"/>
    <cacheHierarchy uniqueName="[data].[Datum (Quartal)]" caption="Datum (Quartal)" attribute="1" defaultMemberUniqueName="[data].[Datum (Quartal)].[All]" allUniqueName="[data].[Datum (Quartal)].[All]" dimensionUniqueName="[data]" displayFolder="" count="0" memberValueDatatype="130" unbalanced="0"/>
    <cacheHierarchy uniqueName="[data].[File Path]" caption="File Path" attribute="1" defaultMemberUniqueName="[data].[File Path].[All]" allUniqueName="[data].[File Path].[All]" dimensionUniqueName="[data]" displayFolder="" count="0" memberValueDatatype="130" unbalanced="0"/>
    <cacheHierarchy uniqueName="[data].[Method]" caption="Method" attribute="1" defaultMemberUniqueName="[data].[Method].[All]" allUniqueName="[data].[Method].[All]" dimensionUniqueName="[data]" displayFolder="" count="0" memberValueDatatype="130" unbalanced="0"/>
    <cacheHierarchy uniqueName="[data].[Name]" caption="Name" attribute="1" defaultMemberUniqueName="[data].[Name].[All]" allUniqueName="[data].[Name].[All]" dimensionUniqueName="[data]" displayFolder="" count="2" memberValueDatatype="130" unbalanced="0">
      <fieldsUsage count="2">
        <fieldUsage x="-1"/>
        <fieldUsage x="2"/>
      </fieldsUsage>
    </cacheHierarchy>
    <cacheHierarchy uniqueName="[data].[Wert]" caption="Wert" attribute="1" defaultMemberUniqueName="[data].[Wert].[All]" allUniqueName="[data].[Wert].[All]" dimensionUniqueName="[data]" displayFolder="" count="0" memberValueDatatype="5" unbalanced="0"/>
    <cacheHierarchy uniqueName="[Date].[Date]" caption="Date" attribute="1" time="1" defaultMemberUniqueName="[Date].[Date].[All]" allUniqueName="[Date].[Date].[All]" dimensionUniqueName="[Date]" displayFolder="" count="0" memberValueDatatype="7" unbalanced="0"/>
    <cacheHierarchy uniqueName="[Date].[DayOfMonth]" caption="DayOfMonth" attribute="1" defaultMemberUniqueName="[Date].[DayOfMonth].[All]" allUniqueName="[Date].[DayOfMonth].[All]" dimensionUniqueName="[Date]" displayFolder="" count="0" memberValueDatatype="20" unbalanced="0"/>
    <cacheHierarchy uniqueName="[Date].[DayOfWeekName]" caption="DayOfWeekName" attribute="1" defaultMemberUniqueName="[Date].[DayOfWeekName].[All]" allUniqueName="[Date].[DayOfWeekName].[All]" dimensionUniqueName="[Date]" displayFolder="" count="0" memberValueDatatype="130" unbalanced="0"/>
    <cacheHierarchy uniqueName="[Date].[J-M-T]" caption="J-M-T" defaultMemberUniqueName="[Date].[J-M-T].[All]" allUniqueName="[Date].[J-M-T].[All]" dimensionUniqueName="[Date]" displayFolder="" count="4" unbalanced="0">
      <fieldsUsage count="4">
        <fieldUsage x="-1"/>
        <fieldUsage x="4"/>
        <fieldUsage x="5"/>
        <fieldUsage x="6"/>
      </fieldsUsage>
    </cacheHierarchy>
    <cacheHierarchy uniqueName="[Date].[J-Q-T]" caption="J-Q-T" defaultMemberUniqueName="[Date].[J-Q-T].[All]" allUniqueName="[Date].[J-Q-T].[All]" dimensionUniqueName="[Date]" displayFolder="" count="0" unbalanced="0"/>
    <cacheHierarchy uniqueName="[Date].[MonthName]" caption="MonthName" attribute="1" defaultMemberUniqueName="[Date].[MonthName].[All]" allUniqueName="[Date].[MonthName].[All]" dimensionUniqueName="[Date]" displayFolder="" count="0" memberValueDatatype="130" unbalanced="0"/>
    <cacheHierarchy uniqueName="[Date].[MonthNameShort]" caption="MonthNameShort" attribute="1" defaultMemberUniqueName="[Date].[MonthNameShort].[All]" allUniqueName="[Date].[MonthNameShort].[All]" dimensionUniqueName="[Date]" displayFolder="" count="0" memberValueDatatype="130" unbalanced="0"/>
    <cacheHierarchy uniqueName="[Date].[MonthOfYear]" caption="MonthOfYear" attribute="1" defaultMemberUniqueName="[Date].[MonthOfYear].[All]" allUniqueName="[Date].[MonthOfYear].[All]" dimensionUniqueName="[Date]" displayFolder="" count="0" memberValueDatatype="20" unbalanced="0"/>
    <cacheHierarchy uniqueName="[Date].[QuarterOfYear]" caption="QuarterOfYear" attribute="1" defaultMemberUniqueName="[Date].[QuarterOfYear].[All]" allUniqueName="[Date].[QuarterOfYear].[All]" dimensionUniqueName="[Date]" displayFolder="" count="0" memberValueDatatype="20" unbalanced="0"/>
    <cacheHierarchy uniqueName="[Date].[Year]" caption="Year" attribute="1" defaultMemberUniqueName="[Date].[Year].[All]" allUniqueName="[Date].[Year].[All]" dimensionUniqueName="[Date]" displayFolder="" count="0" memberValueDatatype="20" unbalanced="0"/>
    <cacheHierarchy uniqueName="[data].[Datum (Monatsindex)]" caption="Datum (Monatsindex)" attribute="1" defaultMemberUniqueName="[data].[Datum (Monatsindex)].[All]" allUniqueName="[data].[Datum (Monatsindex)].[All]" dimensionUniqueName="[data]" displayFolder="" count="0" memberValueDatatype="20" unbalanced="0" hidden="1"/>
    <cacheHierarchy uniqueName="[Date].[DateInt]" caption="DateInt" attribute="1" defaultMemberUniqueName="[Date].[DateInt].[All]" allUniqueName="[Date].[DateInt].[All]" dimensionUniqueName="[Date]" displayFolder="" count="0" memberValueDatatype="20" unbalanced="0" hidden="1"/>
    <cacheHierarchy uniqueName="[Date].[DayInWeek]" caption="DayInWeek" attribute="1" defaultMemberUniqueName="[Date].[DayInWeek].[All]" allUniqueName="[Date].[DayInWeek].[All]" dimensionUniqueName="[Date]" displayFolder="" count="0" memberValueDatatype="20" unbalanced="0" hidden="1"/>
    <cacheHierarchy uniqueName="[Date].[MonthInCalendar]" caption="MonthInCalendar" attribute="1" defaultMemberUniqueName="[Date].[MonthInCalendar].[All]" allUniqueName="[Date].[MonthInCalendar].[All]" dimensionUniqueName="[Date]" displayFolder="" count="0" memberValueDatatype="130" unbalanced="0" hidden="1"/>
    <cacheHierarchy uniqueName="[Date].[QuarterInCalendar]" caption="QuarterInCalendar" attribute="1" defaultMemberUniqueName="[Date].[QuarterInCalendar].[All]" allUniqueName="[Date].[QuarterInCalendar].[All]" dimensionUniqueName="[Date]" displayFolder="" count="0" memberValueDatatype="130" unbalanced="0" hidden="1"/>
    <cacheHierarchy uniqueName="[Date].[WeekEnding]" caption="WeekEnding" attribute="1" time="1" defaultMemberUniqueName="[Date].[WeekEnding].[All]" allUniqueName="[Date].[WeekEnding].[All]" dimensionUniqueName="[Date]" displayFolder="" count="0" memberValueDatatype="7" unbalanced="0" hidden="1"/>
    <cacheHierarchy uniqueName="[Date].[WeekOfYear]" caption="WeekOfYear" attribute="1" defaultMemberUniqueName="[Date].[WeekOfYear].[All]" allUniqueName="[Date].[WeekOfYear].[All]" dimensionUniqueName="[Date]" displayFolder="" count="0" memberValueDatatype="20" unbalanced="0" hidden="1"/>
    <cacheHierarchy uniqueName="[Measures].[Werte]" caption="Werte" measure="1" displayFolder="" measureGroup="data" count="0"/>
    <cacheHierarchy uniqueName="[Measures].[Sichtbarkeitsindex]" caption="Sichtbarkeitsindex" measure="1" displayFolder="" measureGroup="data" count="0"/>
    <cacheHierarchy uniqueName="[Measures].[KW Top-10]" caption="KW Top-10" measure="1" displayFolder="" measureGroup="data" count="0"/>
    <cacheHierarchy uniqueName="[Measures].[KW Top-100]" caption="KW Top-100" measure="1" displayFolder="" measureGroup="data" count="0"/>
    <cacheHierarchy uniqueName="[Measures].[URL Top-10]" caption="URL Top-10" measure="1" displayFolder="" measureGroup="data" count="0" oneField="1">
      <fieldsUsage count="1">
        <fieldUsage x="0"/>
      </fieldsUsage>
    </cacheHierarchy>
    <cacheHierarchy uniqueName="[Measures].[URL Top-100]" caption="URL Top-100" measure="1" displayFolder="" measureGroup="data" count="0" oneField="1">
      <fieldsUsage count="1">
        <fieldUsage x="1"/>
      </fieldsUsage>
    </cacheHierarchy>
    <cacheHierarchy uniqueName="[Measures].[Indexstatus]" caption="Indexstatus" measure="1" displayFolder="" measureGroup="data" count="0"/>
    <cacheHierarchy uniqueName="[Measures].[Page Efficiency Index]" caption="Page Efficiency Index" measure="1" displayFolder="" measureGroup="data" count="0"/>
    <cacheHierarchy uniqueName="[Measures].[Index Efficiency]" caption="Index Efficiency" measure="1" displayFolder="" measureGroup="data" count="0"/>
    <cacheHierarchy uniqueName="[Measures].[Keyword URL Efficiency]" caption="Keyword URL Efficiency" measure="1" displayFolder="" measureGroup="data" count="0"/>
    <cacheHierarchy uniqueName="[Measures].[Max Date]" caption="Max Date" measure="1" displayFolder="" measureGroup="data" count="0"/>
    <cacheHierarchy uniqueName="[Measures].[Werte MoM]" caption="Werte MoM" measure="1" displayFolder="" measureGroup="data" count="0"/>
    <cacheHierarchy uniqueName="[Measures].[Werte YoY]" caption="Werte YoY" measure="1" displayFolder="" measureGroup="data" count="0"/>
    <cacheHierarchy uniqueName="[Measures].[Werte WoW]" caption="Werte WoW" measure="1" displayFolder="" measureGroup="data" count="0"/>
    <cacheHierarchy uniqueName="[Measures].[Index Efficiency WoW]" caption="Index Efficiency WoW" measure="1" displayFolder="" measureGroup="data" count="0"/>
    <cacheHierarchy uniqueName="[Measures].[Index Efficiency MoM]" caption="Index Efficiency MoM" measure="1" displayFolder="" measureGroup="data" count="0"/>
    <cacheHierarchy uniqueName="[Measures].[Index Efficiency YoY]" caption="Index Efficiency YoY" measure="1" displayFolder="" measureGroup="data" count="0"/>
    <cacheHierarchy uniqueName="[Measures].[Keyword URL Efficiency WoW]" caption="Keyword URL Efficiency WoW" measure="1" displayFolder="" measureGroup="data" count="0"/>
    <cacheHierarchy uniqueName="[Measures].[Keyword URL Efficiency MoM]" caption="Keyword URL Efficiency MoM" measure="1" displayFolder="" measureGroup="data" count="0"/>
    <cacheHierarchy uniqueName="[Measures].[Keyword URL Efficiency YoY]" caption="Keyword URL Efficiency YoY" measure="1" displayFolder="" measureGroup="data" count="0"/>
    <cacheHierarchy uniqueName="[Measures].[Page Efficiency Index WoW]" caption="Page Efficiency Index WoW" measure="1" displayFolder="" measureGroup="data" count="0"/>
    <cacheHierarchy uniqueName="[Measures].[Page Efficiency Index MoM]" caption="Page Efficiency Index MoM" measure="1" displayFolder="" measureGroup="data" count="0"/>
    <cacheHierarchy uniqueName="[Measures].[Page Efficiency Index YoY]" caption="Page Efficiency Index YoY" measure="1" displayFolder="" measureGroup="data" count="0"/>
    <cacheHierarchy uniqueName="[Measures].[Page Top 10 Efficiency Index]" caption="Page Top 10 Efficiency Index" measure="1" displayFolder="" measureGroup="data" count="0"/>
    <cacheHierarchy uniqueName="[Measures].[Page Top 100 Efficiency Index]" caption="Page Top 100 Efficiency Index" measure="1" displayFolder="" measureGroup="data" count="0"/>
    <cacheHierarchy uniqueName="[Measures].[Page Top 10 Efficiency Index WoW]" caption="Page Top 10 Efficiency Index WoW" measure="1" displayFolder="" measureGroup="data" count="0"/>
    <cacheHierarchy uniqueName="[Measures].[Page Top 10 Efficiency Index MoM]" caption="Page Top 10 Efficiency Index MoM" measure="1" displayFolder="" measureGroup="data" count="0"/>
    <cacheHierarchy uniqueName="[Measures].[Page Top 10 Efficiency Index YoY]" caption="Page Top 10 Efficiency Index YoY" measure="1" displayFolder="" measureGroup="data" count="0"/>
    <cacheHierarchy uniqueName="[Measures].[Page Top 100 Efficiency Index WoW]" caption="Page Top 100 Efficiency Index WoW" measure="1" displayFolder="" measureGroup="data" count="0"/>
    <cacheHierarchy uniqueName="[Measures].[Page Top 100 Efficiency Index MoM]" caption="Page Top 100 Efficiency Index MoM" measure="1" displayFolder="" measureGroup="data" count="0"/>
    <cacheHierarchy uniqueName="[Measures].[Page Top 100 Efficiency Index YoY]" caption="Page Top 100 Efficiency Index YoY" measure="1" displayFolder="" measureGroup="data" count="0"/>
    <cacheHierarchy uniqueName="[Measures].[__XL_Count data]" caption="__XL_Count data" measure="1" displayFolder="" measureGroup="data"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Werte WoW Wert]" caption="Werte WoW Wert" measure="1" displayFolder="" measureGroup="data" count="0" hidden="1"/>
    <cacheHierarchy uniqueName="[Measures].[Werte MoM Wert]" caption="Werte MoM Wert" measure="1" displayFolder="" measureGroup="data" count="0" hidden="1"/>
    <cacheHierarchy uniqueName="[Measures].[Werte YoY Wert]" caption="Werte YoY Wert" measure="1" displayFolder="" measureGroup="data" count="0" hidden="1"/>
    <cacheHierarchy uniqueName="[Measures].[Index Efficiency WoW Wert]" caption="Index Efficiency WoW Wert" measure="1" displayFolder="" measureGroup="data" count="0" hidden="1"/>
    <cacheHierarchy uniqueName="[Measures].[Index Efficiency MoM Wert]" caption="Index Efficiency MoM Wert" measure="1" displayFolder="" measureGroup="data" count="0" hidden="1"/>
    <cacheHierarchy uniqueName="[Measures].[Index Efficiency YoY Wert]" caption="Index Efficiency YoY Wert" measure="1" displayFolder="" measureGroup="data" count="0" hidden="1"/>
    <cacheHierarchy uniqueName="[Measures].[Keyword URL Efficiency WoW Wert]" caption="Keyword URL Efficiency WoW Wert" measure="1" displayFolder="" measureGroup="data" count="0" hidden="1"/>
    <cacheHierarchy uniqueName="[Measures].[Keyword URL Efficiency MoM Wert]" caption="Keyword URL Efficiency MoM Wert" measure="1" displayFolder="" measureGroup="data" count="0" hidden="1"/>
    <cacheHierarchy uniqueName="[Measures].[Keyword URL Efficiency YoY Wert]" caption="Keyword URL Efficiency YoY Wert" measure="1" displayFolder="" measureGroup="data" count="0" hidden="1"/>
    <cacheHierarchy uniqueName="[Measures].[Page Efficiency Index WoW Wert]" caption="Page Efficiency Index WoW Wert" measure="1" displayFolder="" measureGroup="data" count="0" hidden="1"/>
    <cacheHierarchy uniqueName="[Measures].[Page Efficiency Index MoM Wert]" caption="Page Efficiency Index MoM Wert" measure="1" displayFolder="" measureGroup="data" count="0" hidden="1"/>
    <cacheHierarchy uniqueName="[Measures].[Page Efficiency Index YoY Wert]" caption="Page Efficiency Index YoY Wert" measure="1" displayFolder="" measureGroup="data" count="0" hidden="1"/>
    <cacheHierarchy uniqueName="[Measures].[Page Top 10 Efficiency Index WoW Wert]" caption="Page Top 10 Efficiency Index WoW Wert" measure="1" displayFolder="" measureGroup="data" count="0" hidden="1"/>
    <cacheHierarchy uniqueName="[Measures].[Page Top 10 Efficiency Index MoM Wert]" caption="Page Top 10 Efficiency Index MoM Wert" measure="1" displayFolder="" measureGroup="data" count="0" hidden="1"/>
    <cacheHierarchy uniqueName="[Measures].[Page Top 10 Efficiency Index YoY Wert]" caption="Page Top 10 Efficiency Index YoY Wert" measure="1" displayFolder="" measureGroup="data" count="0" hidden="1"/>
    <cacheHierarchy uniqueName="[Measures].[Page Top 100 Efficiency Index WoW Wert]" caption="Page Top 100 Efficiency Index WoW Wert" measure="1" displayFolder="" measureGroup="data" count="0" hidden="1"/>
    <cacheHierarchy uniqueName="[Measures].[Page Top 100 Efficiency Index MoM Wert]" caption="Page Top 100 Efficiency Index MoM Wert" measure="1" displayFolder="" measureGroup="data" count="0" hidden="1"/>
    <cacheHierarchy uniqueName="[Measures].[Page Top 100 Efficiency Index YoY Wert]" caption="Page Top 100 Efficiency Index YoY Wert" measure="1" displayFolder="" measureGroup="data" count="0" hidden="1"/>
  </cacheHierarchies>
  <kpis count="0"/>
  <dimensions count="3">
    <dimension name="data" uniqueName="[data]" caption="data"/>
    <dimension name="Date" uniqueName="[Date]" caption="Date"/>
    <dimension measure="1" name="Measures" uniqueName="[Measures]" caption="Measures"/>
  </dimensions>
  <measureGroups count="2">
    <measureGroup name="data" caption="data"/>
    <measureGroup name="Date" caption="Date"/>
  </measureGroups>
  <maps count="3">
    <map measureGroup="0" dimension="0"/>
    <map measureGroup="0" dimension="1"/>
    <map measureGroup="1" dimension="1"/>
  </maps>
  <extLst>
    <ext xmlns:x14="http://schemas.microsoft.com/office/spreadsheetml/2009/9/main" uri="{725AE2AE-9491-48be-B2B4-4EB974FC3084}">
      <x14:pivotCacheDefinition pivotCacheId="5"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8.xml><?xml version="1.0" encoding="utf-8"?>
<pivotCacheDefinition xmlns="http://schemas.openxmlformats.org/spreadsheetml/2006/main" xmlns:r="http://schemas.openxmlformats.org/officeDocument/2006/relationships" saveData="0" refreshedBy="Johannes" refreshedDate="42668.607158796294" backgroundQuery="1" createdVersion="6" refreshedVersion="6" minRefreshableVersion="3" recordCount="0" supportSubquery="1" supportAdvancedDrill="1">
  <cacheSource type="external" connectionId="13">
    <extLst>
      <ext xmlns:x14="http://schemas.microsoft.com/office/spreadsheetml/2009/9/main" uri="{F057638F-6D5F-4e77-A914-E7F072B9BCA8}">
        <x14:sourceConnection name="ThisWorkbookDataModel"/>
      </ext>
    </extLst>
  </cacheSource>
  <cacheFields count="7">
    <cacheField name="[Measures].[KW Top-10]" caption="KW Top-10" numFmtId="0" hierarchy="27" level="32767"/>
    <cacheField name="[Measures].[KW Top-100]" caption="KW Top-100" numFmtId="0" hierarchy="28" level="32767"/>
    <cacheField name="[data].[Name].[Name]" caption="Name" numFmtId="0" hierarchy="6" level="1">
      <sharedItems containsSemiMixedTypes="0" containsNonDate="0" containsString="0"/>
    </cacheField>
    <cacheField name="[data].[Datum].[Datum]" caption="Datum" numFmtId="0" level="1">
      <sharedItems containsSemiMixedTypes="0" containsNonDate="0" containsString="0"/>
    </cacheField>
    <cacheField name="[Date].[J-M-T].[Year]" caption="Year" numFmtId="0" hierarchy="11" level="1">
      <sharedItems containsSemiMixedTypes="0" containsString="0" containsNumber="1" containsInteger="1" minValue="2014" maxValue="2016" count="3">
        <n v="2014"/>
        <n v="2015"/>
        <n v="2016"/>
      </sharedItems>
      <extLst>
        <ext xmlns:x15="http://schemas.microsoft.com/office/spreadsheetml/2010/11/main" uri="{4F2E5C28-24EA-4eb8-9CBF-B6C8F9C3D259}">
          <x15:cachedUniqueNames>
            <x15:cachedUniqueName index="0" name="[Date].[J-M-T].[Year].&amp;[2014]"/>
            <x15:cachedUniqueName index="1" name="[Date].[J-M-T].[Year].&amp;[2015]"/>
            <x15:cachedUniqueName index="2" name="[Date].[J-M-T].[Year].&amp;[2016]"/>
          </x15:cachedUniqueNames>
        </ext>
      </extLst>
    </cacheField>
    <cacheField name="[Date].[J-M-T].[MonthNameShort]" caption="MonthNameShort" numFmtId="0" hierarchy="11" level="2">
      <sharedItems count="34">
        <s v="Jan"/>
        <s v="Feb"/>
        <s v="Mrz"/>
        <s v="Apr"/>
        <s v="Mai"/>
        <s v="Jun"/>
        <s v="Jul"/>
        <s v="Aug"/>
        <s v="Sep"/>
        <s v="Okt"/>
        <s v="Nov"/>
        <s v="Dez"/>
        <s v="Jan"/>
        <s v="Feb"/>
        <s v="Mrz"/>
        <s v="Apr"/>
        <s v="Mai"/>
        <s v="Jun"/>
        <s v="Jul"/>
        <s v="Aug"/>
        <s v="Sep"/>
        <s v="Okt"/>
        <s v="Nov"/>
        <s v="Dez"/>
        <s v="Jan"/>
        <s v="Feb"/>
        <s v="Mrz"/>
        <s v="Apr"/>
        <s v="Mai"/>
        <s v="Jun"/>
        <s v="Jul"/>
        <s v="Aug"/>
        <s v="Sep"/>
        <s v="Okt"/>
      </sharedItems>
      <extLst>
        <ext xmlns:x15="http://schemas.microsoft.com/office/spreadsheetml/2010/11/main" uri="{4F2E5C28-24EA-4eb8-9CBF-B6C8F9C3D259}">
          <x15:cachedUniqueNames>
            <x15:cachedUniqueName index="0" name="[Date].[J-M-T].[Year].&amp;[2014].&amp;[Jan]"/>
            <x15:cachedUniqueName index="1" name="[Date].[J-M-T].[Year].&amp;[2014].&amp;[Feb]"/>
            <x15:cachedUniqueName index="2" name="[Date].[J-M-T].[Year].&amp;[2014].&amp;[Mrz]"/>
            <x15:cachedUniqueName index="3" name="[Date].[J-M-T].[Year].&amp;[2014].&amp;[Apr]"/>
            <x15:cachedUniqueName index="4" name="[Date].[J-M-T].[Year].&amp;[2014].&amp;[Mai]"/>
            <x15:cachedUniqueName index="5" name="[Date].[J-M-T].[Year].&amp;[2014].&amp;[Jun]"/>
            <x15:cachedUniqueName index="6" name="[Date].[J-M-T].[Year].&amp;[2014].&amp;[Jul]"/>
            <x15:cachedUniqueName index="7" name="[Date].[J-M-T].[Year].&amp;[2014].&amp;[Aug]"/>
            <x15:cachedUniqueName index="8" name="[Date].[J-M-T].[Year].&amp;[2014].&amp;[Sep]"/>
            <x15:cachedUniqueName index="9" name="[Date].[J-M-T].[Year].&amp;[2014].&amp;[Okt]"/>
            <x15:cachedUniqueName index="10" name="[Date].[J-M-T].[Year].&amp;[2014].&amp;[Nov]"/>
            <x15:cachedUniqueName index="11" name="[Date].[J-M-T].[Year].&amp;[2014].&amp;[Dez]"/>
            <x15:cachedUniqueName index="12" name="[Date].[J-M-T].[Year].&amp;[2015].&amp;[Jan]"/>
            <x15:cachedUniqueName index="13" name="[Date].[J-M-T].[Year].&amp;[2015].&amp;[Feb]"/>
            <x15:cachedUniqueName index="14" name="[Date].[J-M-T].[Year].&amp;[2015].&amp;[Mrz]"/>
            <x15:cachedUniqueName index="15" name="[Date].[J-M-T].[Year].&amp;[2015].&amp;[Apr]"/>
            <x15:cachedUniqueName index="16" name="[Date].[J-M-T].[Year].&amp;[2015].&amp;[Mai]"/>
            <x15:cachedUniqueName index="17" name="[Date].[J-M-T].[Year].&amp;[2015].&amp;[Jun]"/>
            <x15:cachedUniqueName index="18" name="[Date].[J-M-T].[Year].&amp;[2015].&amp;[Jul]"/>
            <x15:cachedUniqueName index="19" name="[Date].[J-M-T].[Year].&amp;[2015].&amp;[Aug]"/>
            <x15:cachedUniqueName index="20" name="[Date].[J-M-T].[Year].&amp;[2015].&amp;[Sep]"/>
            <x15:cachedUniqueName index="21" name="[Date].[J-M-T].[Year].&amp;[2015].&amp;[Okt]"/>
            <x15:cachedUniqueName index="22" name="[Date].[J-M-T].[Year].&amp;[2015].&amp;[Nov]"/>
            <x15:cachedUniqueName index="23" name="[Date].[J-M-T].[Year].&amp;[2015].&amp;[Dez]"/>
            <x15:cachedUniqueName index="24" name="[Date].[J-M-T].[Year].&amp;[2016].&amp;[Jan]"/>
            <x15:cachedUniqueName index="25" name="[Date].[J-M-T].[Year].&amp;[2016].&amp;[Feb]"/>
            <x15:cachedUniqueName index="26" name="[Date].[J-M-T].[Year].&amp;[2016].&amp;[Mrz]"/>
            <x15:cachedUniqueName index="27" name="[Date].[J-M-T].[Year].&amp;[2016].&amp;[Apr]"/>
            <x15:cachedUniqueName index="28" name="[Date].[J-M-T].[Year].&amp;[2016].&amp;[Mai]"/>
            <x15:cachedUniqueName index="29" name="[Date].[J-M-T].[Year].&amp;[2016].&amp;[Jun]"/>
            <x15:cachedUniqueName index="30" name="[Date].[J-M-T].[Year].&amp;[2016].&amp;[Jul]"/>
            <x15:cachedUniqueName index="31" name="[Date].[J-M-T].[Year].&amp;[2016].&amp;[Aug]"/>
            <x15:cachedUniqueName index="32" name="[Date].[J-M-T].[Year].&amp;[2016].&amp;[Sep]"/>
            <x15:cachedUniqueName index="33" name="[Date].[J-M-T].[Year].&amp;[2016].&amp;[Okt]"/>
          </x15:cachedUniqueNames>
        </ext>
      </extLst>
    </cacheField>
    <cacheField name="[Date].[J-M-T].[Date]" caption="Date" numFmtId="0" hierarchy="11" level="3">
      <sharedItems containsSemiMixedTypes="0" containsNonDate="0" containsString="0"/>
    </cacheField>
  </cacheFields>
  <cacheHierarchies count="77">
    <cacheHierarchy uniqueName="[data].[Datum]" caption="Datum" attribute="1" time="1" defaultMemberUniqueName="[data].[Datum].[All]" allUniqueName="[data].[Datum].[All]" dimensionUniqueName="[data]" displayFolder="" count="2" memberValueDatatype="7" unbalanced="0">
      <fieldsUsage count="2">
        <fieldUsage x="-1"/>
        <fieldUsage x="3"/>
      </fieldsUsage>
    </cacheHierarchy>
    <cacheHierarchy uniqueName="[data].[Datum (Jahr)]" caption="Datum (Jahr)" attribute="1" defaultMemberUniqueName="[data].[Datum (Jahr)].[All]" allUniqueName="[data].[Datum (Jahr)].[All]" dimensionUniqueName="[data]" displayFolder="" count="0" memberValueDatatype="130" unbalanced="0"/>
    <cacheHierarchy uniqueName="[data].[Datum (Monat)]" caption="Datum (Monat)" attribute="1" defaultMemberUniqueName="[data].[Datum (Monat)].[All]" allUniqueName="[data].[Datum (Monat)].[All]" dimensionUniqueName="[data]" displayFolder="" count="0" memberValueDatatype="130" unbalanced="0"/>
    <cacheHierarchy uniqueName="[data].[Datum (Quartal)]" caption="Datum (Quartal)" attribute="1" defaultMemberUniqueName="[data].[Datum (Quartal)].[All]" allUniqueName="[data].[Datum (Quartal)].[All]" dimensionUniqueName="[data]" displayFolder="" count="0" memberValueDatatype="130" unbalanced="0"/>
    <cacheHierarchy uniqueName="[data].[File Path]" caption="File Path" attribute="1" defaultMemberUniqueName="[data].[File Path].[All]" allUniqueName="[data].[File Path].[All]" dimensionUniqueName="[data]" displayFolder="" count="0" memberValueDatatype="130" unbalanced="0"/>
    <cacheHierarchy uniqueName="[data].[Method]" caption="Method" attribute="1" defaultMemberUniqueName="[data].[Method].[All]" allUniqueName="[data].[Method].[All]" dimensionUniqueName="[data]" displayFolder="" count="0" memberValueDatatype="130" unbalanced="0"/>
    <cacheHierarchy uniqueName="[data].[Name]" caption="Name" attribute="1" defaultMemberUniqueName="[data].[Name].[All]" allUniqueName="[data].[Name].[All]" dimensionUniqueName="[data]" displayFolder="" count="2" memberValueDatatype="130" unbalanced="0">
      <fieldsUsage count="2">
        <fieldUsage x="-1"/>
        <fieldUsage x="2"/>
      </fieldsUsage>
    </cacheHierarchy>
    <cacheHierarchy uniqueName="[data].[Wert]" caption="Wert" attribute="1" defaultMemberUniqueName="[data].[Wert].[All]" allUniqueName="[data].[Wert].[All]" dimensionUniqueName="[data]" displayFolder="" count="0" memberValueDatatype="5" unbalanced="0"/>
    <cacheHierarchy uniqueName="[Date].[Date]" caption="Date" attribute="1" time="1" defaultMemberUniqueName="[Date].[Date].[All]" allUniqueName="[Date].[Date].[All]" dimensionUniqueName="[Date]" displayFolder="" count="0" memberValueDatatype="7" unbalanced="0"/>
    <cacheHierarchy uniqueName="[Date].[DayOfMonth]" caption="DayOfMonth" attribute="1" defaultMemberUniqueName="[Date].[DayOfMonth].[All]" allUniqueName="[Date].[DayOfMonth].[All]" dimensionUniqueName="[Date]" displayFolder="" count="0" memberValueDatatype="20" unbalanced="0"/>
    <cacheHierarchy uniqueName="[Date].[DayOfWeekName]" caption="DayOfWeekName" attribute="1" defaultMemberUniqueName="[Date].[DayOfWeekName].[All]" allUniqueName="[Date].[DayOfWeekName].[All]" dimensionUniqueName="[Date]" displayFolder="" count="0" memberValueDatatype="130" unbalanced="0"/>
    <cacheHierarchy uniqueName="[Date].[J-M-T]" caption="J-M-T" defaultMemberUniqueName="[Date].[J-M-T].[All]" allUniqueName="[Date].[J-M-T].[All]" dimensionUniqueName="[Date]" displayFolder="" count="4" unbalanced="0">
      <fieldsUsage count="4">
        <fieldUsage x="-1"/>
        <fieldUsage x="4"/>
        <fieldUsage x="5"/>
        <fieldUsage x="6"/>
      </fieldsUsage>
    </cacheHierarchy>
    <cacheHierarchy uniqueName="[Date].[J-Q-T]" caption="J-Q-T" defaultMemberUniqueName="[Date].[J-Q-T].[All]" allUniqueName="[Date].[J-Q-T].[All]" dimensionUniqueName="[Date]" displayFolder="" count="0" unbalanced="0"/>
    <cacheHierarchy uniqueName="[Date].[MonthName]" caption="MonthName" attribute="1" defaultMemberUniqueName="[Date].[MonthName].[All]" allUniqueName="[Date].[MonthName].[All]" dimensionUniqueName="[Date]" displayFolder="" count="0" memberValueDatatype="130" unbalanced="0"/>
    <cacheHierarchy uniqueName="[Date].[MonthNameShort]" caption="MonthNameShort" attribute="1" defaultMemberUniqueName="[Date].[MonthNameShort].[All]" allUniqueName="[Date].[MonthNameShort].[All]" dimensionUniqueName="[Date]" displayFolder="" count="0" memberValueDatatype="130" unbalanced="0"/>
    <cacheHierarchy uniqueName="[Date].[MonthOfYear]" caption="MonthOfYear" attribute="1" defaultMemberUniqueName="[Date].[MonthOfYear].[All]" allUniqueName="[Date].[MonthOfYear].[All]" dimensionUniqueName="[Date]" displayFolder="" count="0" memberValueDatatype="20" unbalanced="0"/>
    <cacheHierarchy uniqueName="[Date].[QuarterOfYear]" caption="QuarterOfYear" attribute="1" defaultMemberUniqueName="[Date].[QuarterOfYear].[All]" allUniqueName="[Date].[QuarterOfYear].[All]" dimensionUniqueName="[Date]" displayFolder="" count="0" memberValueDatatype="20" unbalanced="0"/>
    <cacheHierarchy uniqueName="[Date].[Year]" caption="Year" attribute="1" defaultMemberUniqueName="[Date].[Year].[All]" allUniqueName="[Date].[Year].[All]" dimensionUniqueName="[Date]" displayFolder="" count="0" memberValueDatatype="20" unbalanced="0"/>
    <cacheHierarchy uniqueName="[data].[Datum (Monatsindex)]" caption="Datum (Monatsindex)" attribute="1" defaultMemberUniqueName="[data].[Datum (Monatsindex)].[All]" allUniqueName="[data].[Datum (Monatsindex)].[All]" dimensionUniqueName="[data]" displayFolder="" count="0" memberValueDatatype="20" unbalanced="0" hidden="1"/>
    <cacheHierarchy uniqueName="[Date].[DateInt]" caption="DateInt" attribute="1" defaultMemberUniqueName="[Date].[DateInt].[All]" allUniqueName="[Date].[DateInt].[All]" dimensionUniqueName="[Date]" displayFolder="" count="0" memberValueDatatype="20" unbalanced="0" hidden="1"/>
    <cacheHierarchy uniqueName="[Date].[DayInWeek]" caption="DayInWeek" attribute="1" defaultMemberUniqueName="[Date].[DayInWeek].[All]" allUniqueName="[Date].[DayInWeek].[All]" dimensionUniqueName="[Date]" displayFolder="" count="0" memberValueDatatype="20" unbalanced="0" hidden="1"/>
    <cacheHierarchy uniqueName="[Date].[MonthInCalendar]" caption="MonthInCalendar" attribute="1" defaultMemberUniqueName="[Date].[MonthInCalendar].[All]" allUniqueName="[Date].[MonthInCalendar].[All]" dimensionUniqueName="[Date]" displayFolder="" count="0" memberValueDatatype="130" unbalanced="0" hidden="1"/>
    <cacheHierarchy uniqueName="[Date].[QuarterInCalendar]" caption="QuarterInCalendar" attribute="1" defaultMemberUniqueName="[Date].[QuarterInCalendar].[All]" allUniqueName="[Date].[QuarterInCalendar].[All]" dimensionUniqueName="[Date]" displayFolder="" count="0" memberValueDatatype="130" unbalanced="0" hidden="1"/>
    <cacheHierarchy uniqueName="[Date].[WeekEnding]" caption="WeekEnding" attribute="1" time="1" defaultMemberUniqueName="[Date].[WeekEnding].[All]" allUniqueName="[Date].[WeekEnding].[All]" dimensionUniqueName="[Date]" displayFolder="" count="0" memberValueDatatype="7" unbalanced="0" hidden="1"/>
    <cacheHierarchy uniqueName="[Date].[WeekOfYear]" caption="WeekOfYear" attribute="1" defaultMemberUniqueName="[Date].[WeekOfYear].[All]" allUniqueName="[Date].[WeekOfYear].[All]" dimensionUniqueName="[Date]" displayFolder="" count="0" memberValueDatatype="20" unbalanced="0" hidden="1"/>
    <cacheHierarchy uniqueName="[Measures].[Werte]" caption="Werte" measure="1" displayFolder="" measureGroup="data" count="0"/>
    <cacheHierarchy uniqueName="[Measures].[Sichtbarkeitsindex]" caption="Sichtbarkeitsindex" measure="1" displayFolder="" measureGroup="data" count="0"/>
    <cacheHierarchy uniqueName="[Measures].[KW Top-10]" caption="KW Top-10" measure="1" displayFolder="" measureGroup="data" count="0" oneField="1">
      <fieldsUsage count="1">
        <fieldUsage x="0"/>
      </fieldsUsage>
    </cacheHierarchy>
    <cacheHierarchy uniqueName="[Measures].[KW Top-100]" caption="KW Top-100" measure="1" displayFolder="" measureGroup="data" count="0" oneField="1">
      <fieldsUsage count="1">
        <fieldUsage x="1"/>
      </fieldsUsage>
    </cacheHierarchy>
    <cacheHierarchy uniqueName="[Measures].[URL Top-10]" caption="URL Top-10" measure="1" displayFolder="" measureGroup="data" count="0"/>
    <cacheHierarchy uniqueName="[Measures].[URL Top-100]" caption="URL Top-100" measure="1" displayFolder="" measureGroup="data" count="0"/>
    <cacheHierarchy uniqueName="[Measures].[Indexstatus]" caption="Indexstatus" measure="1" displayFolder="" measureGroup="data" count="0"/>
    <cacheHierarchy uniqueName="[Measures].[Page Efficiency Index]" caption="Page Efficiency Index" measure="1" displayFolder="" measureGroup="data" count="0"/>
    <cacheHierarchy uniqueName="[Measures].[Index Efficiency]" caption="Index Efficiency" measure="1" displayFolder="" measureGroup="data" count="0"/>
    <cacheHierarchy uniqueName="[Measures].[Keyword URL Efficiency]" caption="Keyword URL Efficiency" measure="1" displayFolder="" measureGroup="data" count="0"/>
    <cacheHierarchy uniqueName="[Measures].[Max Date]" caption="Max Date" measure="1" displayFolder="" measureGroup="data" count="0"/>
    <cacheHierarchy uniqueName="[Measures].[Werte MoM]" caption="Werte MoM" measure="1" displayFolder="" measureGroup="data" count="0"/>
    <cacheHierarchy uniqueName="[Measures].[Werte YoY]" caption="Werte YoY" measure="1" displayFolder="" measureGroup="data" count="0"/>
    <cacheHierarchy uniqueName="[Measures].[Werte WoW]" caption="Werte WoW" measure="1" displayFolder="" measureGroup="data" count="0"/>
    <cacheHierarchy uniqueName="[Measures].[Index Efficiency WoW]" caption="Index Efficiency WoW" measure="1" displayFolder="" measureGroup="data" count="0"/>
    <cacheHierarchy uniqueName="[Measures].[Index Efficiency MoM]" caption="Index Efficiency MoM" measure="1" displayFolder="" measureGroup="data" count="0"/>
    <cacheHierarchy uniqueName="[Measures].[Index Efficiency YoY]" caption="Index Efficiency YoY" measure="1" displayFolder="" measureGroup="data" count="0"/>
    <cacheHierarchy uniqueName="[Measures].[Keyword URL Efficiency WoW]" caption="Keyword URL Efficiency WoW" measure="1" displayFolder="" measureGroup="data" count="0"/>
    <cacheHierarchy uniqueName="[Measures].[Keyword URL Efficiency MoM]" caption="Keyword URL Efficiency MoM" measure="1" displayFolder="" measureGroup="data" count="0"/>
    <cacheHierarchy uniqueName="[Measures].[Keyword URL Efficiency YoY]" caption="Keyword URL Efficiency YoY" measure="1" displayFolder="" measureGroup="data" count="0"/>
    <cacheHierarchy uniqueName="[Measures].[Page Efficiency Index WoW]" caption="Page Efficiency Index WoW" measure="1" displayFolder="" measureGroup="data" count="0"/>
    <cacheHierarchy uniqueName="[Measures].[Page Efficiency Index MoM]" caption="Page Efficiency Index MoM" measure="1" displayFolder="" measureGroup="data" count="0"/>
    <cacheHierarchy uniqueName="[Measures].[Page Efficiency Index YoY]" caption="Page Efficiency Index YoY" measure="1" displayFolder="" measureGroup="data" count="0"/>
    <cacheHierarchy uniqueName="[Measures].[Page Top 10 Efficiency Index]" caption="Page Top 10 Efficiency Index" measure="1" displayFolder="" measureGroup="data" count="0"/>
    <cacheHierarchy uniqueName="[Measures].[Page Top 100 Efficiency Index]" caption="Page Top 100 Efficiency Index" measure="1" displayFolder="" measureGroup="data" count="0"/>
    <cacheHierarchy uniqueName="[Measures].[Page Top 10 Efficiency Index WoW]" caption="Page Top 10 Efficiency Index WoW" measure="1" displayFolder="" measureGroup="data" count="0"/>
    <cacheHierarchy uniqueName="[Measures].[Page Top 10 Efficiency Index MoM]" caption="Page Top 10 Efficiency Index MoM" measure="1" displayFolder="" measureGroup="data" count="0"/>
    <cacheHierarchy uniqueName="[Measures].[Page Top 10 Efficiency Index YoY]" caption="Page Top 10 Efficiency Index YoY" measure="1" displayFolder="" measureGroup="data" count="0"/>
    <cacheHierarchy uniqueName="[Measures].[Page Top 100 Efficiency Index WoW]" caption="Page Top 100 Efficiency Index WoW" measure="1" displayFolder="" measureGroup="data" count="0"/>
    <cacheHierarchy uniqueName="[Measures].[Page Top 100 Efficiency Index MoM]" caption="Page Top 100 Efficiency Index MoM" measure="1" displayFolder="" measureGroup="data" count="0"/>
    <cacheHierarchy uniqueName="[Measures].[Page Top 100 Efficiency Index YoY]" caption="Page Top 100 Efficiency Index YoY" measure="1" displayFolder="" measureGroup="data" count="0"/>
    <cacheHierarchy uniqueName="[Measures].[__XL_Count data]" caption="__XL_Count data" measure="1" displayFolder="" measureGroup="data"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Werte WoW Wert]" caption="Werte WoW Wert" measure="1" displayFolder="" measureGroup="data" count="0" hidden="1"/>
    <cacheHierarchy uniqueName="[Measures].[Werte MoM Wert]" caption="Werte MoM Wert" measure="1" displayFolder="" measureGroup="data" count="0" hidden="1"/>
    <cacheHierarchy uniqueName="[Measures].[Werte YoY Wert]" caption="Werte YoY Wert" measure="1" displayFolder="" measureGroup="data" count="0" hidden="1"/>
    <cacheHierarchy uniqueName="[Measures].[Index Efficiency WoW Wert]" caption="Index Efficiency WoW Wert" measure="1" displayFolder="" measureGroup="data" count="0" hidden="1"/>
    <cacheHierarchy uniqueName="[Measures].[Index Efficiency MoM Wert]" caption="Index Efficiency MoM Wert" measure="1" displayFolder="" measureGroup="data" count="0" hidden="1"/>
    <cacheHierarchy uniqueName="[Measures].[Index Efficiency YoY Wert]" caption="Index Efficiency YoY Wert" measure="1" displayFolder="" measureGroup="data" count="0" hidden="1"/>
    <cacheHierarchy uniqueName="[Measures].[Keyword URL Efficiency WoW Wert]" caption="Keyword URL Efficiency WoW Wert" measure="1" displayFolder="" measureGroup="data" count="0" hidden="1"/>
    <cacheHierarchy uniqueName="[Measures].[Keyword URL Efficiency MoM Wert]" caption="Keyword URL Efficiency MoM Wert" measure="1" displayFolder="" measureGroup="data" count="0" hidden="1"/>
    <cacheHierarchy uniqueName="[Measures].[Keyword URL Efficiency YoY Wert]" caption="Keyword URL Efficiency YoY Wert" measure="1" displayFolder="" measureGroup="data" count="0" hidden="1"/>
    <cacheHierarchy uniqueName="[Measures].[Page Efficiency Index WoW Wert]" caption="Page Efficiency Index WoW Wert" measure="1" displayFolder="" measureGroup="data" count="0" hidden="1"/>
    <cacheHierarchy uniqueName="[Measures].[Page Efficiency Index MoM Wert]" caption="Page Efficiency Index MoM Wert" measure="1" displayFolder="" measureGroup="data" count="0" hidden="1"/>
    <cacheHierarchy uniqueName="[Measures].[Page Efficiency Index YoY Wert]" caption="Page Efficiency Index YoY Wert" measure="1" displayFolder="" measureGroup="data" count="0" hidden="1"/>
    <cacheHierarchy uniqueName="[Measures].[Page Top 10 Efficiency Index WoW Wert]" caption="Page Top 10 Efficiency Index WoW Wert" measure="1" displayFolder="" measureGroup="data" count="0" hidden="1"/>
    <cacheHierarchy uniqueName="[Measures].[Page Top 10 Efficiency Index MoM Wert]" caption="Page Top 10 Efficiency Index MoM Wert" measure="1" displayFolder="" measureGroup="data" count="0" hidden="1"/>
    <cacheHierarchy uniqueName="[Measures].[Page Top 10 Efficiency Index YoY Wert]" caption="Page Top 10 Efficiency Index YoY Wert" measure="1" displayFolder="" measureGroup="data" count="0" hidden="1"/>
    <cacheHierarchy uniqueName="[Measures].[Page Top 100 Efficiency Index WoW Wert]" caption="Page Top 100 Efficiency Index WoW Wert" measure="1" displayFolder="" measureGroup="data" count="0" hidden="1"/>
    <cacheHierarchy uniqueName="[Measures].[Page Top 100 Efficiency Index MoM Wert]" caption="Page Top 100 Efficiency Index MoM Wert" measure="1" displayFolder="" measureGroup="data" count="0" hidden="1"/>
    <cacheHierarchy uniqueName="[Measures].[Page Top 100 Efficiency Index YoY Wert]" caption="Page Top 100 Efficiency Index YoY Wert" measure="1" displayFolder="" measureGroup="data" count="0" hidden="1"/>
  </cacheHierarchies>
  <kpis count="0"/>
  <dimensions count="3">
    <dimension name="data" uniqueName="[data]" caption="data"/>
    <dimension name="Date" uniqueName="[Date]" caption="Date"/>
    <dimension measure="1" name="Measures" uniqueName="[Measures]" caption="Measures"/>
  </dimensions>
  <measureGroups count="2">
    <measureGroup name="data" caption="data"/>
    <measureGroup name="Date" caption="Date"/>
  </measureGroups>
  <maps count="3">
    <map measureGroup="0" dimension="0"/>
    <map measureGroup="0" dimension="1"/>
    <map measureGroup="1" dimension="1"/>
  </maps>
  <extLst>
    <ext xmlns:x14="http://schemas.microsoft.com/office/spreadsheetml/2009/9/main" uri="{725AE2AE-9491-48be-B2B4-4EB974FC3084}">
      <x14:pivotCacheDefinition pivotCacheId="9"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9.xml><?xml version="1.0" encoding="utf-8"?>
<pivotCacheDefinition xmlns="http://schemas.openxmlformats.org/spreadsheetml/2006/main" xmlns:r="http://schemas.openxmlformats.org/officeDocument/2006/relationships" saveData="0" refreshedBy="Johannes" refreshedDate="42668.607159143517" backgroundQuery="1" createdVersion="6" refreshedVersion="6" minRefreshableVersion="3" recordCount="0" supportSubquery="1" supportAdvancedDrill="1">
  <cacheSource type="external" connectionId="13">
    <extLst>
      <ext xmlns:x14="http://schemas.microsoft.com/office/spreadsheetml/2009/9/main" uri="{F057638F-6D5F-4e77-A914-E7F072B9BCA8}">
        <x14:sourceConnection name="ThisWorkbookDataModel"/>
      </ext>
    </extLst>
  </cacheSource>
  <cacheFields count="7">
    <cacheField name="[Measures].[Index Efficiency]" caption="Index Efficiency" numFmtId="0" hierarchy="33" level="32767"/>
    <cacheField name="[Measures].[Keyword URL Efficiency]" caption="Keyword URL Efficiency" numFmtId="0" hierarchy="34" level="32767"/>
    <cacheField name="[data].[Name].[Name]" caption="Name" numFmtId="0" hierarchy="6" level="1">
      <sharedItems containsSemiMixedTypes="0" containsNonDate="0" containsString="0"/>
    </cacheField>
    <cacheField name="[data].[Datum].[Datum]" caption="Datum" numFmtId="0" level="1">
      <sharedItems containsSemiMixedTypes="0" containsNonDate="0" containsString="0"/>
    </cacheField>
    <cacheField name="[Date].[J-M-T].[Year]" caption="Year" numFmtId="0" hierarchy="11" level="1">
      <sharedItems containsSemiMixedTypes="0" containsString="0" containsNumber="1" containsInteger="1" minValue="2014" maxValue="2016" count="3">
        <n v="2014"/>
        <n v="2015"/>
        <n v="2016"/>
      </sharedItems>
      <extLst>
        <ext xmlns:x15="http://schemas.microsoft.com/office/spreadsheetml/2010/11/main" uri="{4F2E5C28-24EA-4eb8-9CBF-B6C8F9C3D259}">
          <x15:cachedUniqueNames>
            <x15:cachedUniqueName index="0" name="[Date].[J-M-T].[Year].&amp;[2014]"/>
            <x15:cachedUniqueName index="1" name="[Date].[J-M-T].[Year].&amp;[2015]"/>
            <x15:cachedUniqueName index="2" name="[Date].[J-M-T].[Year].&amp;[2016]"/>
          </x15:cachedUniqueNames>
        </ext>
      </extLst>
    </cacheField>
    <cacheField name="[Date].[J-M-T].[MonthNameShort]" caption="MonthNameShort" numFmtId="0" hierarchy="11" level="2">
      <sharedItems count="34">
        <s v="Jan"/>
        <s v="Feb"/>
        <s v="Mrz"/>
        <s v="Apr"/>
        <s v="Mai"/>
        <s v="Jun"/>
        <s v="Jul"/>
        <s v="Aug"/>
        <s v="Sep"/>
        <s v="Okt"/>
        <s v="Nov"/>
        <s v="Dez"/>
        <s v="Jan"/>
        <s v="Feb"/>
        <s v="Mrz"/>
        <s v="Apr"/>
        <s v="Mai"/>
        <s v="Jun"/>
        <s v="Jul"/>
        <s v="Aug"/>
        <s v="Sep"/>
        <s v="Okt"/>
        <s v="Nov"/>
        <s v="Dez"/>
        <s v="Jan"/>
        <s v="Feb"/>
        <s v="Mrz"/>
        <s v="Apr"/>
        <s v="Mai"/>
        <s v="Jun"/>
        <s v="Jul"/>
        <s v="Aug"/>
        <s v="Sep"/>
        <s v="Okt"/>
      </sharedItems>
      <extLst>
        <ext xmlns:x15="http://schemas.microsoft.com/office/spreadsheetml/2010/11/main" uri="{4F2E5C28-24EA-4eb8-9CBF-B6C8F9C3D259}">
          <x15:cachedUniqueNames>
            <x15:cachedUniqueName index="0" name="[Date].[J-M-T].[Year].&amp;[2014].&amp;[Jan]"/>
            <x15:cachedUniqueName index="1" name="[Date].[J-M-T].[Year].&amp;[2014].&amp;[Feb]"/>
            <x15:cachedUniqueName index="2" name="[Date].[J-M-T].[Year].&amp;[2014].&amp;[Mrz]"/>
            <x15:cachedUniqueName index="3" name="[Date].[J-M-T].[Year].&amp;[2014].&amp;[Apr]"/>
            <x15:cachedUniqueName index="4" name="[Date].[J-M-T].[Year].&amp;[2014].&amp;[Mai]"/>
            <x15:cachedUniqueName index="5" name="[Date].[J-M-T].[Year].&amp;[2014].&amp;[Jun]"/>
            <x15:cachedUniqueName index="6" name="[Date].[J-M-T].[Year].&amp;[2014].&amp;[Jul]"/>
            <x15:cachedUniqueName index="7" name="[Date].[J-M-T].[Year].&amp;[2014].&amp;[Aug]"/>
            <x15:cachedUniqueName index="8" name="[Date].[J-M-T].[Year].&amp;[2014].&amp;[Sep]"/>
            <x15:cachedUniqueName index="9" name="[Date].[J-M-T].[Year].&amp;[2014].&amp;[Okt]"/>
            <x15:cachedUniqueName index="10" name="[Date].[J-M-T].[Year].&amp;[2014].&amp;[Nov]"/>
            <x15:cachedUniqueName index="11" name="[Date].[J-M-T].[Year].&amp;[2014].&amp;[Dez]"/>
            <x15:cachedUniqueName index="12" name="[Date].[J-M-T].[Year].&amp;[2015].&amp;[Jan]"/>
            <x15:cachedUniqueName index="13" name="[Date].[J-M-T].[Year].&amp;[2015].&amp;[Feb]"/>
            <x15:cachedUniqueName index="14" name="[Date].[J-M-T].[Year].&amp;[2015].&amp;[Mrz]"/>
            <x15:cachedUniqueName index="15" name="[Date].[J-M-T].[Year].&amp;[2015].&amp;[Apr]"/>
            <x15:cachedUniqueName index="16" name="[Date].[J-M-T].[Year].&amp;[2015].&amp;[Mai]"/>
            <x15:cachedUniqueName index="17" name="[Date].[J-M-T].[Year].&amp;[2015].&amp;[Jun]"/>
            <x15:cachedUniqueName index="18" name="[Date].[J-M-T].[Year].&amp;[2015].&amp;[Jul]"/>
            <x15:cachedUniqueName index="19" name="[Date].[J-M-T].[Year].&amp;[2015].&amp;[Aug]"/>
            <x15:cachedUniqueName index="20" name="[Date].[J-M-T].[Year].&amp;[2015].&amp;[Sep]"/>
            <x15:cachedUniqueName index="21" name="[Date].[J-M-T].[Year].&amp;[2015].&amp;[Okt]"/>
            <x15:cachedUniqueName index="22" name="[Date].[J-M-T].[Year].&amp;[2015].&amp;[Nov]"/>
            <x15:cachedUniqueName index="23" name="[Date].[J-M-T].[Year].&amp;[2015].&amp;[Dez]"/>
            <x15:cachedUniqueName index="24" name="[Date].[J-M-T].[Year].&amp;[2016].&amp;[Jan]"/>
            <x15:cachedUniqueName index="25" name="[Date].[J-M-T].[Year].&amp;[2016].&amp;[Feb]"/>
            <x15:cachedUniqueName index="26" name="[Date].[J-M-T].[Year].&amp;[2016].&amp;[Mrz]"/>
            <x15:cachedUniqueName index="27" name="[Date].[J-M-T].[Year].&amp;[2016].&amp;[Apr]"/>
            <x15:cachedUniqueName index="28" name="[Date].[J-M-T].[Year].&amp;[2016].&amp;[Mai]"/>
            <x15:cachedUniqueName index="29" name="[Date].[J-M-T].[Year].&amp;[2016].&amp;[Jun]"/>
            <x15:cachedUniqueName index="30" name="[Date].[J-M-T].[Year].&amp;[2016].&amp;[Jul]"/>
            <x15:cachedUniqueName index="31" name="[Date].[J-M-T].[Year].&amp;[2016].&amp;[Aug]"/>
            <x15:cachedUniqueName index="32" name="[Date].[J-M-T].[Year].&amp;[2016].&amp;[Sep]"/>
            <x15:cachedUniqueName index="33" name="[Date].[J-M-T].[Year].&amp;[2016].&amp;[Okt]"/>
          </x15:cachedUniqueNames>
        </ext>
      </extLst>
    </cacheField>
    <cacheField name="[Date].[J-M-T].[Date]" caption="Date" numFmtId="0" hierarchy="11" level="3">
      <sharedItems containsSemiMixedTypes="0" containsNonDate="0" containsString="0"/>
    </cacheField>
  </cacheFields>
  <cacheHierarchies count="77">
    <cacheHierarchy uniqueName="[data].[Datum]" caption="Datum" attribute="1" time="1" defaultMemberUniqueName="[data].[Datum].[All]" allUniqueName="[data].[Datum].[All]" dimensionUniqueName="[data]" displayFolder="" count="2" memberValueDatatype="7" unbalanced="0">
      <fieldsUsage count="2">
        <fieldUsage x="-1"/>
        <fieldUsage x="3"/>
      </fieldsUsage>
    </cacheHierarchy>
    <cacheHierarchy uniqueName="[data].[Datum (Jahr)]" caption="Datum (Jahr)" attribute="1" defaultMemberUniqueName="[data].[Datum (Jahr)].[All]" allUniqueName="[data].[Datum (Jahr)].[All]" dimensionUniqueName="[data]" displayFolder="" count="0" memberValueDatatype="130" unbalanced="0"/>
    <cacheHierarchy uniqueName="[data].[Datum (Monat)]" caption="Datum (Monat)" attribute="1" defaultMemberUniqueName="[data].[Datum (Monat)].[All]" allUniqueName="[data].[Datum (Monat)].[All]" dimensionUniqueName="[data]" displayFolder="" count="0" memberValueDatatype="130" unbalanced="0"/>
    <cacheHierarchy uniqueName="[data].[Datum (Quartal)]" caption="Datum (Quartal)" attribute="1" defaultMemberUniqueName="[data].[Datum (Quartal)].[All]" allUniqueName="[data].[Datum (Quartal)].[All]" dimensionUniqueName="[data]" displayFolder="" count="0" memberValueDatatype="130" unbalanced="0"/>
    <cacheHierarchy uniqueName="[data].[File Path]" caption="File Path" attribute="1" defaultMemberUniqueName="[data].[File Path].[All]" allUniqueName="[data].[File Path].[All]" dimensionUniqueName="[data]" displayFolder="" count="0" memberValueDatatype="130" unbalanced="0"/>
    <cacheHierarchy uniqueName="[data].[Method]" caption="Method" attribute="1" defaultMemberUniqueName="[data].[Method].[All]" allUniqueName="[data].[Method].[All]" dimensionUniqueName="[data]" displayFolder="" count="0" memberValueDatatype="130" unbalanced="0"/>
    <cacheHierarchy uniqueName="[data].[Name]" caption="Name" attribute="1" defaultMemberUniqueName="[data].[Name].[All]" allUniqueName="[data].[Name].[All]" dimensionUniqueName="[data]" displayFolder="" count="2" memberValueDatatype="130" unbalanced="0">
      <fieldsUsage count="2">
        <fieldUsage x="-1"/>
        <fieldUsage x="2"/>
      </fieldsUsage>
    </cacheHierarchy>
    <cacheHierarchy uniqueName="[data].[Wert]" caption="Wert" attribute="1" defaultMemberUniqueName="[data].[Wert].[All]" allUniqueName="[data].[Wert].[All]" dimensionUniqueName="[data]" displayFolder="" count="0" memberValueDatatype="5" unbalanced="0"/>
    <cacheHierarchy uniqueName="[Date].[Date]" caption="Date" attribute="1" time="1" defaultMemberUniqueName="[Date].[Date].[All]" allUniqueName="[Date].[Date].[All]" dimensionUniqueName="[Date]" displayFolder="" count="0" memberValueDatatype="7" unbalanced="0"/>
    <cacheHierarchy uniqueName="[Date].[DayOfMonth]" caption="DayOfMonth" attribute="1" defaultMemberUniqueName="[Date].[DayOfMonth].[All]" allUniqueName="[Date].[DayOfMonth].[All]" dimensionUniqueName="[Date]" displayFolder="" count="0" memberValueDatatype="20" unbalanced="0"/>
    <cacheHierarchy uniqueName="[Date].[DayOfWeekName]" caption="DayOfWeekName" attribute="1" defaultMemberUniqueName="[Date].[DayOfWeekName].[All]" allUniqueName="[Date].[DayOfWeekName].[All]" dimensionUniqueName="[Date]" displayFolder="" count="0" memberValueDatatype="130" unbalanced="0"/>
    <cacheHierarchy uniqueName="[Date].[J-M-T]" caption="J-M-T" defaultMemberUniqueName="[Date].[J-M-T].[All]" allUniqueName="[Date].[J-M-T].[All]" dimensionUniqueName="[Date]" displayFolder="" count="4" unbalanced="0">
      <fieldsUsage count="4">
        <fieldUsage x="-1"/>
        <fieldUsage x="4"/>
        <fieldUsage x="5"/>
        <fieldUsage x="6"/>
      </fieldsUsage>
    </cacheHierarchy>
    <cacheHierarchy uniqueName="[Date].[J-Q-T]" caption="J-Q-T" defaultMemberUniqueName="[Date].[J-Q-T].[All]" allUniqueName="[Date].[J-Q-T].[All]" dimensionUniqueName="[Date]" displayFolder="" count="0" unbalanced="0"/>
    <cacheHierarchy uniqueName="[Date].[MonthName]" caption="MonthName" attribute="1" defaultMemberUniqueName="[Date].[MonthName].[All]" allUniqueName="[Date].[MonthName].[All]" dimensionUniqueName="[Date]" displayFolder="" count="0" memberValueDatatype="130" unbalanced="0"/>
    <cacheHierarchy uniqueName="[Date].[MonthNameShort]" caption="MonthNameShort" attribute="1" defaultMemberUniqueName="[Date].[MonthNameShort].[All]" allUniqueName="[Date].[MonthNameShort].[All]" dimensionUniqueName="[Date]" displayFolder="" count="0" memberValueDatatype="130" unbalanced="0"/>
    <cacheHierarchy uniqueName="[Date].[MonthOfYear]" caption="MonthOfYear" attribute="1" defaultMemberUniqueName="[Date].[MonthOfYear].[All]" allUniqueName="[Date].[MonthOfYear].[All]" dimensionUniqueName="[Date]" displayFolder="" count="0" memberValueDatatype="20" unbalanced="0"/>
    <cacheHierarchy uniqueName="[Date].[QuarterOfYear]" caption="QuarterOfYear" attribute="1" defaultMemberUniqueName="[Date].[QuarterOfYear].[All]" allUniqueName="[Date].[QuarterOfYear].[All]" dimensionUniqueName="[Date]" displayFolder="" count="0" memberValueDatatype="20" unbalanced="0"/>
    <cacheHierarchy uniqueName="[Date].[Year]" caption="Year" attribute="1" defaultMemberUniqueName="[Date].[Year].[All]" allUniqueName="[Date].[Year].[All]" dimensionUniqueName="[Date]" displayFolder="" count="0" memberValueDatatype="20" unbalanced="0"/>
    <cacheHierarchy uniqueName="[data].[Datum (Monatsindex)]" caption="Datum (Monatsindex)" attribute="1" defaultMemberUniqueName="[data].[Datum (Monatsindex)].[All]" allUniqueName="[data].[Datum (Monatsindex)].[All]" dimensionUniqueName="[data]" displayFolder="" count="0" memberValueDatatype="20" unbalanced="0" hidden="1"/>
    <cacheHierarchy uniqueName="[Date].[DateInt]" caption="DateInt" attribute="1" defaultMemberUniqueName="[Date].[DateInt].[All]" allUniqueName="[Date].[DateInt].[All]" dimensionUniqueName="[Date]" displayFolder="" count="0" memberValueDatatype="20" unbalanced="0" hidden="1"/>
    <cacheHierarchy uniqueName="[Date].[DayInWeek]" caption="DayInWeek" attribute="1" defaultMemberUniqueName="[Date].[DayInWeek].[All]" allUniqueName="[Date].[DayInWeek].[All]" dimensionUniqueName="[Date]" displayFolder="" count="0" memberValueDatatype="20" unbalanced="0" hidden="1"/>
    <cacheHierarchy uniqueName="[Date].[MonthInCalendar]" caption="MonthInCalendar" attribute="1" defaultMemberUniqueName="[Date].[MonthInCalendar].[All]" allUniqueName="[Date].[MonthInCalendar].[All]" dimensionUniqueName="[Date]" displayFolder="" count="0" memberValueDatatype="130" unbalanced="0" hidden="1"/>
    <cacheHierarchy uniqueName="[Date].[QuarterInCalendar]" caption="QuarterInCalendar" attribute="1" defaultMemberUniqueName="[Date].[QuarterInCalendar].[All]" allUniqueName="[Date].[QuarterInCalendar].[All]" dimensionUniqueName="[Date]" displayFolder="" count="0" memberValueDatatype="130" unbalanced="0" hidden="1"/>
    <cacheHierarchy uniqueName="[Date].[WeekEnding]" caption="WeekEnding" attribute="1" time="1" defaultMemberUniqueName="[Date].[WeekEnding].[All]" allUniqueName="[Date].[WeekEnding].[All]" dimensionUniqueName="[Date]" displayFolder="" count="0" memberValueDatatype="7" unbalanced="0" hidden="1"/>
    <cacheHierarchy uniqueName="[Date].[WeekOfYear]" caption="WeekOfYear" attribute="1" defaultMemberUniqueName="[Date].[WeekOfYear].[All]" allUniqueName="[Date].[WeekOfYear].[All]" dimensionUniqueName="[Date]" displayFolder="" count="0" memberValueDatatype="20" unbalanced="0" hidden="1"/>
    <cacheHierarchy uniqueName="[Measures].[Werte]" caption="Werte" measure="1" displayFolder="" measureGroup="data" count="0"/>
    <cacheHierarchy uniqueName="[Measures].[Sichtbarkeitsindex]" caption="Sichtbarkeitsindex" measure="1" displayFolder="" measureGroup="data" count="0"/>
    <cacheHierarchy uniqueName="[Measures].[KW Top-10]" caption="KW Top-10" measure="1" displayFolder="" measureGroup="data" count="0"/>
    <cacheHierarchy uniqueName="[Measures].[KW Top-100]" caption="KW Top-100" measure="1" displayFolder="" measureGroup="data" count="0"/>
    <cacheHierarchy uniqueName="[Measures].[URL Top-10]" caption="URL Top-10" measure="1" displayFolder="" measureGroup="data" count="0"/>
    <cacheHierarchy uniqueName="[Measures].[URL Top-100]" caption="URL Top-100" measure="1" displayFolder="" measureGroup="data" count="0"/>
    <cacheHierarchy uniqueName="[Measures].[Indexstatus]" caption="Indexstatus" measure="1" displayFolder="" measureGroup="data" count="0"/>
    <cacheHierarchy uniqueName="[Measures].[Page Efficiency Index]" caption="Page Efficiency Index" measure="1" displayFolder="" measureGroup="data" count="0"/>
    <cacheHierarchy uniqueName="[Measures].[Index Efficiency]" caption="Index Efficiency" measure="1" displayFolder="" measureGroup="data" count="0" oneField="1">
      <fieldsUsage count="1">
        <fieldUsage x="0"/>
      </fieldsUsage>
    </cacheHierarchy>
    <cacheHierarchy uniqueName="[Measures].[Keyword URL Efficiency]" caption="Keyword URL Efficiency" measure="1" displayFolder="" measureGroup="data" count="0" oneField="1">
      <fieldsUsage count="1">
        <fieldUsage x="1"/>
      </fieldsUsage>
    </cacheHierarchy>
    <cacheHierarchy uniqueName="[Measures].[Max Date]" caption="Max Date" measure="1" displayFolder="" measureGroup="data" count="0"/>
    <cacheHierarchy uniqueName="[Measures].[Werte MoM]" caption="Werte MoM" measure="1" displayFolder="" measureGroup="data" count="0"/>
    <cacheHierarchy uniqueName="[Measures].[Werte YoY]" caption="Werte YoY" measure="1" displayFolder="" measureGroup="data" count="0"/>
    <cacheHierarchy uniqueName="[Measures].[Werte WoW]" caption="Werte WoW" measure="1" displayFolder="" measureGroup="data" count="0"/>
    <cacheHierarchy uniqueName="[Measures].[Index Efficiency WoW]" caption="Index Efficiency WoW" measure="1" displayFolder="" measureGroup="data" count="0"/>
    <cacheHierarchy uniqueName="[Measures].[Index Efficiency MoM]" caption="Index Efficiency MoM" measure="1" displayFolder="" measureGroup="data" count="0"/>
    <cacheHierarchy uniqueName="[Measures].[Index Efficiency YoY]" caption="Index Efficiency YoY" measure="1" displayFolder="" measureGroup="data" count="0"/>
    <cacheHierarchy uniqueName="[Measures].[Keyword URL Efficiency WoW]" caption="Keyword URL Efficiency WoW" measure="1" displayFolder="" measureGroup="data" count="0"/>
    <cacheHierarchy uniqueName="[Measures].[Keyword URL Efficiency MoM]" caption="Keyword URL Efficiency MoM" measure="1" displayFolder="" measureGroup="data" count="0"/>
    <cacheHierarchy uniqueName="[Measures].[Keyword URL Efficiency YoY]" caption="Keyword URL Efficiency YoY" measure="1" displayFolder="" measureGroup="data" count="0"/>
    <cacheHierarchy uniqueName="[Measures].[Page Efficiency Index WoW]" caption="Page Efficiency Index WoW" measure="1" displayFolder="" measureGroup="data" count="0"/>
    <cacheHierarchy uniqueName="[Measures].[Page Efficiency Index MoM]" caption="Page Efficiency Index MoM" measure="1" displayFolder="" measureGroup="data" count="0"/>
    <cacheHierarchy uniqueName="[Measures].[Page Efficiency Index YoY]" caption="Page Efficiency Index YoY" measure="1" displayFolder="" measureGroup="data" count="0"/>
    <cacheHierarchy uniqueName="[Measures].[Page Top 10 Efficiency Index]" caption="Page Top 10 Efficiency Index" measure="1" displayFolder="" measureGroup="data" count="0"/>
    <cacheHierarchy uniqueName="[Measures].[Page Top 100 Efficiency Index]" caption="Page Top 100 Efficiency Index" measure="1" displayFolder="" measureGroup="data" count="0"/>
    <cacheHierarchy uniqueName="[Measures].[Page Top 10 Efficiency Index WoW]" caption="Page Top 10 Efficiency Index WoW" measure="1" displayFolder="" measureGroup="data" count="0"/>
    <cacheHierarchy uniqueName="[Measures].[Page Top 10 Efficiency Index MoM]" caption="Page Top 10 Efficiency Index MoM" measure="1" displayFolder="" measureGroup="data" count="0"/>
    <cacheHierarchy uniqueName="[Measures].[Page Top 10 Efficiency Index YoY]" caption="Page Top 10 Efficiency Index YoY" measure="1" displayFolder="" measureGroup="data" count="0"/>
    <cacheHierarchy uniqueName="[Measures].[Page Top 100 Efficiency Index WoW]" caption="Page Top 100 Efficiency Index WoW" measure="1" displayFolder="" measureGroup="data" count="0"/>
    <cacheHierarchy uniqueName="[Measures].[Page Top 100 Efficiency Index MoM]" caption="Page Top 100 Efficiency Index MoM" measure="1" displayFolder="" measureGroup="data" count="0"/>
    <cacheHierarchy uniqueName="[Measures].[Page Top 100 Efficiency Index YoY]" caption="Page Top 100 Efficiency Index YoY" measure="1" displayFolder="" measureGroup="data" count="0"/>
    <cacheHierarchy uniqueName="[Measures].[__XL_Count data]" caption="__XL_Count data" measure="1" displayFolder="" measureGroup="data"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Werte WoW Wert]" caption="Werte WoW Wert" measure="1" displayFolder="" measureGroup="data" count="0" hidden="1"/>
    <cacheHierarchy uniqueName="[Measures].[Werte MoM Wert]" caption="Werte MoM Wert" measure="1" displayFolder="" measureGroup="data" count="0" hidden="1"/>
    <cacheHierarchy uniqueName="[Measures].[Werte YoY Wert]" caption="Werte YoY Wert" measure="1" displayFolder="" measureGroup="data" count="0" hidden="1"/>
    <cacheHierarchy uniqueName="[Measures].[Index Efficiency WoW Wert]" caption="Index Efficiency WoW Wert" measure="1" displayFolder="" measureGroup="data" count="0" hidden="1"/>
    <cacheHierarchy uniqueName="[Measures].[Index Efficiency MoM Wert]" caption="Index Efficiency MoM Wert" measure="1" displayFolder="" measureGroup="data" count="0" hidden="1"/>
    <cacheHierarchy uniqueName="[Measures].[Index Efficiency YoY Wert]" caption="Index Efficiency YoY Wert" measure="1" displayFolder="" measureGroup="data" count="0" hidden="1"/>
    <cacheHierarchy uniqueName="[Measures].[Keyword URL Efficiency WoW Wert]" caption="Keyword URL Efficiency WoW Wert" measure="1" displayFolder="" measureGroup="data" count="0" hidden="1"/>
    <cacheHierarchy uniqueName="[Measures].[Keyword URL Efficiency MoM Wert]" caption="Keyword URL Efficiency MoM Wert" measure="1" displayFolder="" measureGroup="data" count="0" hidden="1"/>
    <cacheHierarchy uniqueName="[Measures].[Keyword URL Efficiency YoY Wert]" caption="Keyword URL Efficiency YoY Wert" measure="1" displayFolder="" measureGroup="data" count="0" hidden="1"/>
    <cacheHierarchy uniqueName="[Measures].[Page Efficiency Index WoW Wert]" caption="Page Efficiency Index WoW Wert" measure="1" displayFolder="" measureGroup="data" count="0" hidden="1"/>
    <cacheHierarchy uniqueName="[Measures].[Page Efficiency Index MoM Wert]" caption="Page Efficiency Index MoM Wert" measure="1" displayFolder="" measureGroup="data" count="0" hidden="1"/>
    <cacheHierarchy uniqueName="[Measures].[Page Efficiency Index YoY Wert]" caption="Page Efficiency Index YoY Wert" measure="1" displayFolder="" measureGroup="data" count="0" hidden="1"/>
    <cacheHierarchy uniqueName="[Measures].[Page Top 10 Efficiency Index WoW Wert]" caption="Page Top 10 Efficiency Index WoW Wert" measure="1" displayFolder="" measureGroup="data" count="0" hidden="1"/>
    <cacheHierarchy uniqueName="[Measures].[Page Top 10 Efficiency Index MoM Wert]" caption="Page Top 10 Efficiency Index MoM Wert" measure="1" displayFolder="" measureGroup="data" count="0" hidden="1"/>
    <cacheHierarchy uniqueName="[Measures].[Page Top 10 Efficiency Index YoY Wert]" caption="Page Top 10 Efficiency Index YoY Wert" measure="1" displayFolder="" measureGroup="data" count="0" hidden="1"/>
    <cacheHierarchy uniqueName="[Measures].[Page Top 100 Efficiency Index WoW Wert]" caption="Page Top 100 Efficiency Index WoW Wert" measure="1" displayFolder="" measureGroup="data" count="0" hidden="1"/>
    <cacheHierarchy uniqueName="[Measures].[Page Top 100 Efficiency Index MoM Wert]" caption="Page Top 100 Efficiency Index MoM Wert" measure="1" displayFolder="" measureGroup="data" count="0" hidden="1"/>
    <cacheHierarchy uniqueName="[Measures].[Page Top 100 Efficiency Index YoY Wert]" caption="Page Top 100 Efficiency Index YoY Wert" measure="1" displayFolder="" measureGroup="data" count="0" hidden="1"/>
  </cacheHierarchies>
  <kpis count="0"/>
  <dimensions count="3">
    <dimension name="data" uniqueName="[data]" caption="data"/>
    <dimension name="Date" uniqueName="[Date]" caption="Date"/>
    <dimension measure="1" name="Measures" uniqueName="[Measures]" caption="Measures"/>
  </dimensions>
  <measureGroups count="2">
    <measureGroup name="data" caption="data"/>
    <measureGroup name="Date" caption="Date"/>
  </measureGroups>
  <maps count="3">
    <map measureGroup="0" dimension="0"/>
    <map measureGroup="0" dimension="1"/>
    <map measureGroup="1" dimension="1"/>
  </maps>
  <extLst>
    <ext xmlns:x14="http://schemas.microsoft.com/office/spreadsheetml/2009/9/main" uri="{725AE2AE-9491-48be-B2B4-4EB974FC3084}">
      <x14:pivotCacheDefinition pivotCacheId="17"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10.xml><?xml version="1.0" encoding="utf-8"?>
<pivotCacheDefinition xmlns="http://schemas.openxmlformats.org/spreadsheetml/2006/main" xmlns:r="http://schemas.openxmlformats.org/officeDocument/2006/relationships" saveData="0" refreshedBy="Johannes" refreshedDate="42668.607159375002" backgroundQuery="1" createdVersion="6" refreshedVersion="6" minRefreshableVersion="3" recordCount="0" supportSubquery="1" supportAdvancedDrill="1">
  <cacheSource type="external" connectionId="13">
    <extLst>
      <ext xmlns:x14="http://schemas.microsoft.com/office/spreadsheetml/2009/9/main" uri="{F057638F-6D5F-4e77-A914-E7F072B9BCA8}">
        <x14:sourceConnection name="ThisWorkbookDataModel"/>
      </ext>
    </extLst>
  </cacheSource>
  <cacheFields count="8">
    <cacheField name="[Measures].[Indexstatus]" caption="Indexstatus" numFmtId="0" hierarchy="31" level="32767"/>
    <cacheField name="[Measures].[Sichtbarkeitsindex]" caption="Sichtbarkeitsindex" numFmtId="0" hierarchy="26" level="32767"/>
    <cacheField name="[Measures].[Page Efficiency Index]" caption="Page Efficiency Index" numFmtId="0" hierarchy="32" level="32767"/>
    <cacheField name="[data].[Name].[Name]" caption="Name" numFmtId="0" hierarchy="6" level="1">
      <sharedItems containsSemiMixedTypes="0" containsNonDate="0" containsString="0"/>
    </cacheField>
    <cacheField name="[data].[Datum].[Datum]" caption="Datum" numFmtId="0" level="1">
      <sharedItems containsSemiMixedTypes="0" containsNonDate="0" containsString="0"/>
    </cacheField>
    <cacheField name="[Date].[J-M-T].[Year]" caption="Year" numFmtId="0" hierarchy="11" level="1">
      <sharedItems containsSemiMixedTypes="0" containsString="0" containsNumber="1" containsInteger="1" minValue="2014" maxValue="2016" count="3">
        <n v="2014"/>
        <n v="2015"/>
        <n v="2016"/>
      </sharedItems>
      <extLst>
        <ext xmlns:x15="http://schemas.microsoft.com/office/spreadsheetml/2010/11/main" uri="{4F2E5C28-24EA-4eb8-9CBF-B6C8F9C3D259}">
          <x15:cachedUniqueNames>
            <x15:cachedUniqueName index="0" name="[Date].[J-M-T].[Year].&amp;[2014]"/>
            <x15:cachedUniqueName index="1" name="[Date].[J-M-T].[Year].&amp;[2015]"/>
            <x15:cachedUniqueName index="2" name="[Date].[J-M-T].[Year].&amp;[2016]"/>
          </x15:cachedUniqueNames>
        </ext>
      </extLst>
    </cacheField>
    <cacheField name="[Date].[J-M-T].[MonthNameShort]" caption="MonthNameShort" numFmtId="0" hierarchy="11" level="2">
      <sharedItems count="34">
        <s v="Jan"/>
        <s v="Feb"/>
        <s v="Mrz"/>
        <s v="Apr"/>
        <s v="Mai"/>
        <s v="Jun"/>
        <s v="Jul"/>
        <s v="Aug"/>
        <s v="Sep"/>
        <s v="Okt"/>
        <s v="Nov"/>
        <s v="Dez"/>
        <s v="Jan"/>
        <s v="Feb"/>
        <s v="Mrz"/>
        <s v="Apr"/>
        <s v="Mai"/>
        <s v="Jun"/>
        <s v="Jul"/>
        <s v="Aug"/>
        <s v="Sep"/>
        <s v="Okt"/>
        <s v="Nov"/>
        <s v="Dez"/>
        <s v="Jan"/>
        <s v="Feb"/>
        <s v="Mrz"/>
        <s v="Apr"/>
        <s v="Mai"/>
        <s v="Jun"/>
        <s v="Jul"/>
        <s v="Aug"/>
        <s v="Sep"/>
        <s v="Okt"/>
      </sharedItems>
      <extLst>
        <ext xmlns:x15="http://schemas.microsoft.com/office/spreadsheetml/2010/11/main" uri="{4F2E5C28-24EA-4eb8-9CBF-B6C8F9C3D259}">
          <x15:cachedUniqueNames>
            <x15:cachedUniqueName index="0" name="[Date].[J-M-T].[Year].&amp;[2014].&amp;[Jan]"/>
            <x15:cachedUniqueName index="1" name="[Date].[J-M-T].[Year].&amp;[2014].&amp;[Feb]"/>
            <x15:cachedUniqueName index="2" name="[Date].[J-M-T].[Year].&amp;[2014].&amp;[Mrz]"/>
            <x15:cachedUniqueName index="3" name="[Date].[J-M-T].[Year].&amp;[2014].&amp;[Apr]"/>
            <x15:cachedUniqueName index="4" name="[Date].[J-M-T].[Year].&amp;[2014].&amp;[Mai]"/>
            <x15:cachedUniqueName index="5" name="[Date].[J-M-T].[Year].&amp;[2014].&amp;[Jun]"/>
            <x15:cachedUniqueName index="6" name="[Date].[J-M-T].[Year].&amp;[2014].&amp;[Jul]"/>
            <x15:cachedUniqueName index="7" name="[Date].[J-M-T].[Year].&amp;[2014].&amp;[Aug]"/>
            <x15:cachedUniqueName index="8" name="[Date].[J-M-T].[Year].&amp;[2014].&amp;[Sep]"/>
            <x15:cachedUniqueName index="9" name="[Date].[J-M-T].[Year].&amp;[2014].&amp;[Okt]"/>
            <x15:cachedUniqueName index="10" name="[Date].[J-M-T].[Year].&amp;[2014].&amp;[Nov]"/>
            <x15:cachedUniqueName index="11" name="[Date].[J-M-T].[Year].&amp;[2014].&amp;[Dez]"/>
            <x15:cachedUniqueName index="12" name="[Date].[J-M-T].[Year].&amp;[2015].&amp;[Jan]"/>
            <x15:cachedUniqueName index="13" name="[Date].[J-M-T].[Year].&amp;[2015].&amp;[Feb]"/>
            <x15:cachedUniqueName index="14" name="[Date].[J-M-T].[Year].&amp;[2015].&amp;[Mrz]"/>
            <x15:cachedUniqueName index="15" name="[Date].[J-M-T].[Year].&amp;[2015].&amp;[Apr]"/>
            <x15:cachedUniqueName index="16" name="[Date].[J-M-T].[Year].&amp;[2015].&amp;[Mai]"/>
            <x15:cachedUniqueName index="17" name="[Date].[J-M-T].[Year].&amp;[2015].&amp;[Jun]"/>
            <x15:cachedUniqueName index="18" name="[Date].[J-M-T].[Year].&amp;[2015].&amp;[Jul]"/>
            <x15:cachedUniqueName index="19" name="[Date].[J-M-T].[Year].&amp;[2015].&amp;[Aug]"/>
            <x15:cachedUniqueName index="20" name="[Date].[J-M-T].[Year].&amp;[2015].&amp;[Sep]"/>
            <x15:cachedUniqueName index="21" name="[Date].[J-M-T].[Year].&amp;[2015].&amp;[Okt]"/>
            <x15:cachedUniqueName index="22" name="[Date].[J-M-T].[Year].&amp;[2015].&amp;[Nov]"/>
            <x15:cachedUniqueName index="23" name="[Date].[J-M-T].[Year].&amp;[2015].&amp;[Dez]"/>
            <x15:cachedUniqueName index="24" name="[Date].[J-M-T].[Year].&amp;[2016].&amp;[Jan]"/>
            <x15:cachedUniqueName index="25" name="[Date].[J-M-T].[Year].&amp;[2016].&amp;[Feb]"/>
            <x15:cachedUniqueName index="26" name="[Date].[J-M-T].[Year].&amp;[2016].&amp;[Mrz]"/>
            <x15:cachedUniqueName index="27" name="[Date].[J-M-T].[Year].&amp;[2016].&amp;[Apr]"/>
            <x15:cachedUniqueName index="28" name="[Date].[J-M-T].[Year].&amp;[2016].&amp;[Mai]"/>
            <x15:cachedUniqueName index="29" name="[Date].[J-M-T].[Year].&amp;[2016].&amp;[Jun]"/>
            <x15:cachedUniqueName index="30" name="[Date].[J-M-T].[Year].&amp;[2016].&amp;[Jul]"/>
            <x15:cachedUniqueName index="31" name="[Date].[J-M-T].[Year].&amp;[2016].&amp;[Aug]"/>
            <x15:cachedUniqueName index="32" name="[Date].[J-M-T].[Year].&amp;[2016].&amp;[Sep]"/>
            <x15:cachedUniqueName index="33" name="[Date].[J-M-T].[Year].&amp;[2016].&amp;[Okt]"/>
          </x15:cachedUniqueNames>
        </ext>
      </extLst>
    </cacheField>
    <cacheField name="[Date].[J-M-T].[Date]" caption="Date" numFmtId="0" hierarchy="11" level="3">
      <sharedItems containsSemiMixedTypes="0" containsNonDate="0" containsString="0"/>
    </cacheField>
  </cacheFields>
  <cacheHierarchies count="77">
    <cacheHierarchy uniqueName="[data].[Datum]" caption="Datum" attribute="1" time="1" defaultMemberUniqueName="[data].[Datum].[All]" allUniqueName="[data].[Datum].[All]" dimensionUniqueName="[data]" displayFolder="" count="2" memberValueDatatype="7" unbalanced="0">
      <fieldsUsage count="2">
        <fieldUsage x="-1"/>
        <fieldUsage x="4"/>
      </fieldsUsage>
    </cacheHierarchy>
    <cacheHierarchy uniqueName="[data].[Datum (Jahr)]" caption="Datum (Jahr)" attribute="1" defaultMemberUniqueName="[data].[Datum (Jahr)].[All]" allUniqueName="[data].[Datum (Jahr)].[All]" dimensionUniqueName="[data]" displayFolder="" count="0" memberValueDatatype="130" unbalanced="0"/>
    <cacheHierarchy uniqueName="[data].[Datum (Monat)]" caption="Datum (Monat)" attribute="1" defaultMemberUniqueName="[data].[Datum (Monat)].[All]" allUniqueName="[data].[Datum (Monat)].[All]" dimensionUniqueName="[data]" displayFolder="" count="0" memberValueDatatype="130" unbalanced="0"/>
    <cacheHierarchy uniqueName="[data].[Datum (Quartal)]" caption="Datum (Quartal)" attribute="1" defaultMemberUniqueName="[data].[Datum (Quartal)].[All]" allUniqueName="[data].[Datum (Quartal)].[All]" dimensionUniqueName="[data]" displayFolder="" count="0" memberValueDatatype="130" unbalanced="0"/>
    <cacheHierarchy uniqueName="[data].[File Path]" caption="File Path" attribute="1" defaultMemberUniqueName="[data].[File Path].[All]" allUniqueName="[data].[File Path].[All]" dimensionUniqueName="[data]" displayFolder="" count="0" memberValueDatatype="130" unbalanced="0"/>
    <cacheHierarchy uniqueName="[data].[Method]" caption="Method" attribute="1" defaultMemberUniqueName="[data].[Method].[All]" allUniqueName="[data].[Method].[All]" dimensionUniqueName="[data]" displayFolder="" count="0" memberValueDatatype="130" unbalanced="0"/>
    <cacheHierarchy uniqueName="[data].[Name]" caption="Name" attribute="1" defaultMemberUniqueName="[data].[Name].[All]" allUniqueName="[data].[Name].[All]" dimensionUniqueName="[data]" displayFolder="" count="2" memberValueDatatype="130" unbalanced="0">
      <fieldsUsage count="2">
        <fieldUsage x="-1"/>
        <fieldUsage x="3"/>
      </fieldsUsage>
    </cacheHierarchy>
    <cacheHierarchy uniqueName="[data].[Wert]" caption="Wert" attribute="1" defaultMemberUniqueName="[data].[Wert].[All]" allUniqueName="[data].[Wert].[All]" dimensionUniqueName="[data]" displayFolder="" count="0" memberValueDatatype="5" unbalanced="0"/>
    <cacheHierarchy uniqueName="[Date].[Date]" caption="Date" attribute="1" time="1" defaultMemberUniqueName="[Date].[Date].[All]" allUniqueName="[Date].[Date].[All]" dimensionUniqueName="[Date]" displayFolder="" count="0" memberValueDatatype="7" unbalanced="0"/>
    <cacheHierarchy uniqueName="[Date].[DayOfMonth]" caption="DayOfMonth" attribute="1" defaultMemberUniqueName="[Date].[DayOfMonth].[All]" allUniqueName="[Date].[DayOfMonth].[All]" dimensionUniqueName="[Date]" displayFolder="" count="0" memberValueDatatype="20" unbalanced="0"/>
    <cacheHierarchy uniqueName="[Date].[DayOfWeekName]" caption="DayOfWeekName" attribute="1" defaultMemberUniqueName="[Date].[DayOfWeekName].[All]" allUniqueName="[Date].[DayOfWeekName].[All]" dimensionUniqueName="[Date]" displayFolder="" count="0" memberValueDatatype="130" unbalanced="0"/>
    <cacheHierarchy uniqueName="[Date].[J-M-T]" caption="J-M-T" defaultMemberUniqueName="[Date].[J-M-T].[All]" allUniqueName="[Date].[J-M-T].[All]" dimensionUniqueName="[Date]" displayFolder="" count="4" unbalanced="0">
      <fieldsUsage count="4">
        <fieldUsage x="-1"/>
        <fieldUsage x="5"/>
        <fieldUsage x="6"/>
        <fieldUsage x="7"/>
      </fieldsUsage>
    </cacheHierarchy>
    <cacheHierarchy uniqueName="[Date].[J-Q-T]" caption="J-Q-T" defaultMemberUniqueName="[Date].[J-Q-T].[All]" allUniqueName="[Date].[J-Q-T].[All]" dimensionUniqueName="[Date]" displayFolder="" count="0" unbalanced="0"/>
    <cacheHierarchy uniqueName="[Date].[MonthName]" caption="MonthName" attribute="1" defaultMemberUniqueName="[Date].[MonthName].[All]" allUniqueName="[Date].[MonthName].[All]" dimensionUniqueName="[Date]" displayFolder="" count="0" memberValueDatatype="130" unbalanced="0"/>
    <cacheHierarchy uniqueName="[Date].[MonthNameShort]" caption="MonthNameShort" attribute="1" defaultMemberUniqueName="[Date].[MonthNameShort].[All]" allUniqueName="[Date].[MonthNameShort].[All]" dimensionUniqueName="[Date]" displayFolder="" count="0" memberValueDatatype="130" unbalanced="0"/>
    <cacheHierarchy uniqueName="[Date].[MonthOfYear]" caption="MonthOfYear" attribute="1" defaultMemberUniqueName="[Date].[MonthOfYear].[All]" allUniqueName="[Date].[MonthOfYear].[All]" dimensionUniqueName="[Date]" displayFolder="" count="0" memberValueDatatype="20" unbalanced="0"/>
    <cacheHierarchy uniqueName="[Date].[QuarterOfYear]" caption="QuarterOfYear" attribute="1" defaultMemberUniqueName="[Date].[QuarterOfYear].[All]" allUniqueName="[Date].[QuarterOfYear].[All]" dimensionUniqueName="[Date]" displayFolder="" count="0" memberValueDatatype="20" unbalanced="0"/>
    <cacheHierarchy uniqueName="[Date].[Year]" caption="Year" attribute="1" defaultMemberUniqueName="[Date].[Year].[All]" allUniqueName="[Date].[Year].[All]" dimensionUniqueName="[Date]" displayFolder="" count="0" memberValueDatatype="20" unbalanced="0"/>
    <cacheHierarchy uniqueName="[data].[Datum (Monatsindex)]" caption="Datum (Monatsindex)" attribute="1" defaultMemberUniqueName="[data].[Datum (Monatsindex)].[All]" allUniqueName="[data].[Datum (Monatsindex)].[All]" dimensionUniqueName="[data]" displayFolder="" count="0" memberValueDatatype="20" unbalanced="0" hidden="1"/>
    <cacheHierarchy uniqueName="[Date].[DateInt]" caption="DateInt" attribute="1" defaultMemberUniqueName="[Date].[DateInt].[All]" allUniqueName="[Date].[DateInt].[All]" dimensionUniqueName="[Date]" displayFolder="" count="0" memberValueDatatype="20" unbalanced="0" hidden="1"/>
    <cacheHierarchy uniqueName="[Date].[DayInWeek]" caption="DayInWeek" attribute="1" defaultMemberUniqueName="[Date].[DayInWeek].[All]" allUniqueName="[Date].[DayInWeek].[All]" dimensionUniqueName="[Date]" displayFolder="" count="0" memberValueDatatype="20" unbalanced="0" hidden="1"/>
    <cacheHierarchy uniqueName="[Date].[MonthInCalendar]" caption="MonthInCalendar" attribute="1" defaultMemberUniqueName="[Date].[MonthInCalendar].[All]" allUniqueName="[Date].[MonthInCalendar].[All]" dimensionUniqueName="[Date]" displayFolder="" count="0" memberValueDatatype="130" unbalanced="0" hidden="1"/>
    <cacheHierarchy uniqueName="[Date].[QuarterInCalendar]" caption="QuarterInCalendar" attribute="1" defaultMemberUniqueName="[Date].[QuarterInCalendar].[All]" allUniqueName="[Date].[QuarterInCalendar].[All]" dimensionUniqueName="[Date]" displayFolder="" count="0" memberValueDatatype="130" unbalanced="0" hidden="1"/>
    <cacheHierarchy uniqueName="[Date].[WeekEnding]" caption="WeekEnding" attribute="1" time="1" defaultMemberUniqueName="[Date].[WeekEnding].[All]" allUniqueName="[Date].[WeekEnding].[All]" dimensionUniqueName="[Date]" displayFolder="" count="0" memberValueDatatype="7" unbalanced="0" hidden="1"/>
    <cacheHierarchy uniqueName="[Date].[WeekOfYear]" caption="WeekOfYear" attribute="1" defaultMemberUniqueName="[Date].[WeekOfYear].[All]" allUniqueName="[Date].[WeekOfYear].[All]" dimensionUniqueName="[Date]" displayFolder="" count="0" memberValueDatatype="20" unbalanced="0" hidden="1"/>
    <cacheHierarchy uniqueName="[Measures].[Werte]" caption="Werte" measure="1" displayFolder="" measureGroup="data" count="0"/>
    <cacheHierarchy uniqueName="[Measures].[Sichtbarkeitsindex]" caption="Sichtbarkeitsindex" measure="1" displayFolder="" measureGroup="data" count="0" oneField="1">
      <fieldsUsage count="1">
        <fieldUsage x="1"/>
      </fieldsUsage>
    </cacheHierarchy>
    <cacheHierarchy uniqueName="[Measures].[KW Top-10]" caption="KW Top-10" measure="1" displayFolder="" measureGroup="data" count="0"/>
    <cacheHierarchy uniqueName="[Measures].[KW Top-100]" caption="KW Top-100" measure="1" displayFolder="" measureGroup="data" count="0"/>
    <cacheHierarchy uniqueName="[Measures].[URL Top-10]" caption="URL Top-10" measure="1" displayFolder="" measureGroup="data" count="0"/>
    <cacheHierarchy uniqueName="[Measures].[URL Top-100]" caption="URL Top-100" measure="1" displayFolder="" measureGroup="data" count="0"/>
    <cacheHierarchy uniqueName="[Measures].[Indexstatus]" caption="Indexstatus" measure="1" displayFolder="" measureGroup="data" count="0" oneField="1">
      <fieldsUsage count="1">
        <fieldUsage x="0"/>
      </fieldsUsage>
    </cacheHierarchy>
    <cacheHierarchy uniqueName="[Measures].[Page Efficiency Index]" caption="Page Efficiency Index" measure="1" displayFolder="" measureGroup="data" count="0" oneField="1">
      <fieldsUsage count="1">
        <fieldUsage x="2"/>
      </fieldsUsage>
    </cacheHierarchy>
    <cacheHierarchy uniqueName="[Measures].[Index Efficiency]" caption="Index Efficiency" measure="1" displayFolder="" measureGroup="data" count="0"/>
    <cacheHierarchy uniqueName="[Measures].[Keyword URL Efficiency]" caption="Keyword URL Efficiency" measure="1" displayFolder="" measureGroup="data" count="0"/>
    <cacheHierarchy uniqueName="[Measures].[Max Date]" caption="Max Date" measure="1" displayFolder="" measureGroup="data" count="0"/>
    <cacheHierarchy uniqueName="[Measures].[Werte MoM]" caption="Werte MoM" measure="1" displayFolder="" measureGroup="data" count="0"/>
    <cacheHierarchy uniqueName="[Measures].[Werte YoY]" caption="Werte YoY" measure="1" displayFolder="" measureGroup="data" count="0"/>
    <cacheHierarchy uniqueName="[Measures].[Werte WoW]" caption="Werte WoW" measure="1" displayFolder="" measureGroup="data" count="0"/>
    <cacheHierarchy uniqueName="[Measures].[Index Efficiency WoW]" caption="Index Efficiency WoW" measure="1" displayFolder="" measureGroup="data" count="0"/>
    <cacheHierarchy uniqueName="[Measures].[Index Efficiency MoM]" caption="Index Efficiency MoM" measure="1" displayFolder="" measureGroup="data" count="0"/>
    <cacheHierarchy uniqueName="[Measures].[Index Efficiency YoY]" caption="Index Efficiency YoY" measure="1" displayFolder="" measureGroup="data" count="0"/>
    <cacheHierarchy uniqueName="[Measures].[Keyword URL Efficiency WoW]" caption="Keyword URL Efficiency WoW" measure="1" displayFolder="" measureGroup="data" count="0"/>
    <cacheHierarchy uniqueName="[Measures].[Keyword URL Efficiency MoM]" caption="Keyword URL Efficiency MoM" measure="1" displayFolder="" measureGroup="data" count="0"/>
    <cacheHierarchy uniqueName="[Measures].[Keyword URL Efficiency YoY]" caption="Keyword URL Efficiency YoY" measure="1" displayFolder="" measureGroup="data" count="0"/>
    <cacheHierarchy uniqueName="[Measures].[Page Efficiency Index WoW]" caption="Page Efficiency Index WoW" measure="1" displayFolder="" measureGroup="data" count="0"/>
    <cacheHierarchy uniqueName="[Measures].[Page Efficiency Index MoM]" caption="Page Efficiency Index MoM" measure="1" displayFolder="" measureGroup="data" count="0"/>
    <cacheHierarchy uniqueName="[Measures].[Page Efficiency Index YoY]" caption="Page Efficiency Index YoY" measure="1" displayFolder="" measureGroup="data" count="0"/>
    <cacheHierarchy uniqueName="[Measures].[Page Top 10 Efficiency Index]" caption="Page Top 10 Efficiency Index" measure="1" displayFolder="" measureGroup="data" count="0"/>
    <cacheHierarchy uniqueName="[Measures].[Page Top 100 Efficiency Index]" caption="Page Top 100 Efficiency Index" measure="1" displayFolder="" measureGroup="data" count="0"/>
    <cacheHierarchy uniqueName="[Measures].[Page Top 10 Efficiency Index WoW]" caption="Page Top 10 Efficiency Index WoW" measure="1" displayFolder="" measureGroup="data" count="0"/>
    <cacheHierarchy uniqueName="[Measures].[Page Top 10 Efficiency Index MoM]" caption="Page Top 10 Efficiency Index MoM" measure="1" displayFolder="" measureGroup="data" count="0"/>
    <cacheHierarchy uniqueName="[Measures].[Page Top 10 Efficiency Index YoY]" caption="Page Top 10 Efficiency Index YoY" measure="1" displayFolder="" measureGroup="data" count="0"/>
    <cacheHierarchy uniqueName="[Measures].[Page Top 100 Efficiency Index WoW]" caption="Page Top 100 Efficiency Index WoW" measure="1" displayFolder="" measureGroup="data" count="0"/>
    <cacheHierarchy uniqueName="[Measures].[Page Top 100 Efficiency Index MoM]" caption="Page Top 100 Efficiency Index MoM" measure="1" displayFolder="" measureGroup="data" count="0"/>
    <cacheHierarchy uniqueName="[Measures].[Page Top 100 Efficiency Index YoY]" caption="Page Top 100 Efficiency Index YoY" measure="1" displayFolder="" measureGroup="data" count="0"/>
    <cacheHierarchy uniqueName="[Measures].[__XL_Count data]" caption="__XL_Count data" measure="1" displayFolder="" measureGroup="data"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Werte WoW Wert]" caption="Werte WoW Wert" measure="1" displayFolder="" measureGroup="data" count="0" hidden="1"/>
    <cacheHierarchy uniqueName="[Measures].[Werte MoM Wert]" caption="Werte MoM Wert" measure="1" displayFolder="" measureGroup="data" count="0" hidden="1"/>
    <cacheHierarchy uniqueName="[Measures].[Werte YoY Wert]" caption="Werte YoY Wert" measure="1" displayFolder="" measureGroup="data" count="0" hidden="1"/>
    <cacheHierarchy uniqueName="[Measures].[Index Efficiency WoW Wert]" caption="Index Efficiency WoW Wert" measure="1" displayFolder="" measureGroup="data" count="0" hidden="1"/>
    <cacheHierarchy uniqueName="[Measures].[Index Efficiency MoM Wert]" caption="Index Efficiency MoM Wert" measure="1" displayFolder="" measureGroup="data" count="0" hidden="1"/>
    <cacheHierarchy uniqueName="[Measures].[Index Efficiency YoY Wert]" caption="Index Efficiency YoY Wert" measure="1" displayFolder="" measureGroup="data" count="0" hidden="1"/>
    <cacheHierarchy uniqueName="[Measures].[Keyword URL Efficiency WoW Wert]" caption="Keyword URL Efficiency WoW Wert" measure="1" displayFolder="" measureGroup="data" count="0" hidden="1"/>
    <cacheHierarchy uniqueName="[Measures].[Keyword URL Efficiency MoM Wert]" caption="Keyword URL Efficiency MoM Wert" measure="1" displayFolder="" measureGroup="data" count="0" hidden="1"/>
    <cacheHierarchy uniqueName="[Measures].[Keyword URL Efficiency YoY Wert]" caption="Keyword URL Efficiency YoY Wert" measure="1" displayFolder="" measureGroup="data" count="0" hidden="1"/>
    <cacheHierarchy uniqueName="[Measures].[Page Efficiency Index WoW Wert]" caption="Page Efficiency Index WoW Wert" measure="1" displayFolder="" measureGroup="data" count="0" hidden="1"/>
    <cacheHierarchy uniqueName="[Measures].[Page Efficiency Index MoM Wert]" caption="Page Efficiency Index MoM Wert" measure="1" displayFolder="" measureGroup="data" count="0" hidden="1"/>
    <cacheHierarchy uniqueName="[Measures].[Page Efficiency Index YoY Wert]" caption="Page Efficiency Index YoY Wert" measure="1" displayFolder="" measureGroup="data" count="0" hidden="1"/>
    <cacheHierarchy uniqueName="[Measures].[Page Top 10 Efficiency Index WoW Wert]" caption="Page Top 10 Efficiency Index WoW Wert" measure="1" displayFolder="" measureGroup="data" count="0" hidden="1"/>
    <cacheHierarchy uniqueName="[Measures].[Page Top 10 Efficiency Index MoM Wert]" caption="Page Top 10 Efficiency Index MoM Wert" measure="1" displayFolder="" measureGroup="data" count="0" hidden="1"/>
    <cacheHierarchy uniqueName="[Measures].[Page Top 10 Efficiency Index YoY Wert]" caption="Page Top 10 Efficiency Index YoY Wert" measure="1" displayFolder="" measureGroup="data" count="0" hidden="1"/>
    <cacheHierarchy uniqueName="[Measures].[Page Top 100 Efficiency Index WoW Wert]" caption="Page Top 100 Efficiency Index WoW Wert" measure="1" displayFolder="" measureGroup="data" count="0" hidden="1"/>
    <cacheHierarchy uniqueName="[Measures].[Page Top 100 Efficiency Index MoM Wert]" caption="Page Top 100 Efficiency Index MoM Wert" measure="1" displayFolder="" measureGroup="data" count="0" hidden="1"/>
    <cacheHierarchy uniqueName="[Measures].[Page Top 100 Efficiency Index YoY Wert]" caption="Page Top 100 Efficiency Index YoY Wert" measure="1" displayFolder="" measureGroup="data" count="0" hidden="1"/>
  </cacheHierarchies>
  <kpis count="0"/>
  <dimensions count="3">
    <dimension name="data" uniqueName="[data]" caption="data"/>
    <dimension name="Date" uniqueName="[Date]" caption="Date"/>
    <dimension measure="1" name="Measures" uniqueName="[Measures]" caption="Measures"/>
  </dimensions>
  <measureGroups count="2">
    <measureGroup name="data" caption="data"/>
    <measureGroup name="Date" caption="Date"/>
  </measureGroups>
  <maps count="3">
    <map measureGroup="0" dimension="0"/>
    <map measureGroup="0" dimension="1"/>
    <map measureGroup="1" dimension="1"/>
  </maps>
  <extLst>
    <ext xmlns:x14="http://schemas.microsoft.com/office/spreadsheetml/2009/9/main" uri="{725AE2AE-9491-48be-B2B4-4EB974FC3084}">
      <x14:pivotCacheDefinition pivotCacheId="26"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11.xml><?xml version="1.0" encoding="utf-8"?>
<pivotCacheDefinition xmlns="http://schemas.openxmlformats.org/spreadsheetml/2006/main" xmlns:r="http://schemas.openxmlformats.org/officeDocument/2006/relationships" saveData="0" refreshedBy="Johannes" refreshedDate="42668.604907523149" backgroundQuery="1" createdVersion="3" refreshedVersion="6" minRefreshableVersion="3" recordCount="0" supportSubquery="1" supportAdvancedDrill="1">
  <cacheSource type="external" connectionId="13">
    <extLst>
      <ext xmlns:x14="http://schemas.microsoft.com/office/spreadsheetml/2009/9/main" uri="{F057638F-6D5F-4e77-A914-E7F072B9BCA8}">
        <x14:sourceConnection name="ThisWorkbookDataModel"/>
      </ext>
    </extLst>
  </cacheSource>
  <cacheFields count="0"/>
  <cacheHierarchies count="77">
    <cacheHierarchy uniqueName="[data].[Datum]" caption="Datum" attribute="1" time="1" defaultMemberUniqueName="[data].[Datum].[All]" allUniqueName="[data].[Datum].[All]" dimensionUniqueName="[data]" displayFolder="" count="2" memberValueDatatype="7" unbalanced="0"/>
    <cacheHierarchy uniqueName="[data].[Datum (Jahr)]" caption="Datum (Jahr)" attribute="1" defaultMemberUniqueName="[data].[Datum (Jahr)].[All]" allUniqueName="[data].[Datum (Jahr)].[All]" dimensionUniqueName="[data]" displayFolder="" count="0" memberValueDatatype="130" unbalanced="0"/>
    <cacheHierarchy uniqueName="[data].[Datum (Monat)]" caption="Datum (Monat)" attribute="1" defaultMemberUniqueName="[data].[Datum (Monat)].[All]" allUniqueName="[data].[Datum (Monat)].[All]" dimensionUniqueName="[data]" displayFolder="" count="0" memberValueDatatype="130" unbalanced="0"/>
    <cacheHierarchy uniqueName="[data].[Datum (Quartal)]" caption="Datum (Quartal)" attribute="1" defaultMemberUniqueName="[data].[Datum (Quartal)].[All]" allUniqueName="[data].[Datum (Quartal)].[All]" dimensionUniqueName="[data]" displayFolder="" count="0" memberValueDatatype="130" unbalanced="0"/>
    <cacheHierarchy uniqueName="[data].[File Path]" caption="File Path" attribute="1" defaultMemberUniqueName="[data].[File Path].[All]" allUniqueName="[data].[File Path].[All]" dimensionUniqueName="[data]" displayFolder="" count="0" memberValueDatatype="130" unbalanced="0"/>
    <cacheHierarchy uniqueName="[data].[Method]" caption="Method" attribute="1" defaultMemberUniqueName="[data].[Method].[All]" allUniqueName="[data].[Method].[All]" dimensionUniqueName="[data]" displayFolder="" count="0" memberValueDatatype="130" unbalanced="0"/>
    <cacheHierarchy uniqueName="[data].[Name]" caption="Name" attribute="1" defaultMemberUniqueName="[data].[Name].[All]" allUniqueName="[data].[Name].[All]" dimensionUniqueName="[data]" displayFolder="" count="0" memberValueDatatype="130" unbalanced="0"/>
    <cacheHierarchy uniqueName="[data].[Wert]" caption="Wert" attribute="1" defaultMemberUniqueName="[data].[Wert].[All]" allUniqueName="[data].[Wert].[All]" dimensionUniqueName="[data]" displayFolder="" count="0" memberValueDatatype="5" unbalanced="0"/>
    <cacheHierarchy uniqueName="[Date].[Date]" caption="Date" attribute="1" time="1" defaultMemberUniqueName="[Date].[Date].[All]" allUniqueName="[Date].[Date].[All]" dimensionUniqueName="[Date]" displayFolder="" count="0" memberValueDatatype="7" unbalanced="0"/>
    <cacheHierarchy uniqueName="[Date].[DayOfMonth]" caption="DayOfMonth" attribute="1" defaultMemberUniqueName="[Date].[DayOfMonth].[All]" allUniqueName="[Date].[DayOfMonth].[All]" dimensionUniqueName="[Date]" displayFolder="" count="0" memberValueDatatype="20" unbalanced="0"/>
    <cacheHierarchy uniqueName="[Date].[DayOfWeekName]" caption="DayOfWeekName" attribute="1" defaultMemberUniqueName="[Date].[DayOfWeekName].[All]" allUniqueName="[Date].[DayOfWeekName].[All]" dimensionUniqueName="[Date]" displayFolder="" count="0" memberValueDatatype="130" unbalanced="0"/>
    <cacheHierarchy uniqueName="[Date].[J-M-T]" caption="J-M-T" defaultMemberUniqueName="[Date].[J-M-T].[All]" allUniqueName="[Date].[J-M-T].[All]" dimensionUniqueName="[Date]" displayFolder="" count="0" unbalanced="0"/>
    <cacheHierarchy uniqueName="[Date].[J-Q-T]" caption="J-Q-T" defaultMemberUniqueName="[Date].[J-Q-T].[All]" allUniqueName="[Date].[J-Q-T].[All]" dimensionUniqueName="[Date]" displayFolder="" count="0" unbalanced="0"/>
    <cacheHierarchy uniqueName="[Date].[MonthName]" caption="MonthName" attribute="1" defaultMemberUniqueName="[Date].[MonthName].[All]" allUniqueName="[Date].[MonthName].[All]" dimensionUniqueName="[Date]" displayFolder="" count="0" memberValueDatatype="130" unbalanced="0"/>
    <cacheHierarchy uniqueName="[Date].[MonthNameShort]" caption="MonthNameShort" attribute="1" defaultMemberUniqueName="[Date].[MonthNameShort].[All]" allUniqueName="[Date].[MonthNameShort].[All]" dimensionUniqueName="[Date]" displayFolder="" count="0" memberValueDatatype="130" unbalanced="0"/>
    <cacheHierarchy uniqueName="[Date].[MonthOfYear]" caption="MonthOfYear" attribute="1" defaultMemberUniqueName="[Date].[MonthOfYear].[All]" allUniqueName="[Date].[MonthOfYear].[All]" dimensionUniqueName="[Date]" displayFolder="" count="0" memberValueDatatype="20" unbalanced="0"/>
    <cacheHierarchy uniqueName="[Date].[QuarterOfYear]" caption="QuarterOfYear" attribute="1" defaultMemberUniqueName="[Date].[QuarterOfYear].[All]" allUniqueName="[Date].[QuarterOfYear].[All]" dimensionUniqueName="[Date]" displayFolder="" count="0" memberValueDatatype="20" unbalanced="0"/>
    <cacheHierarchy uniqueName="[Date].[Year]" caption="Year" attribute="1" defaultMemberUniqueName="[Date].[Year].[All]" allUniqueName="[Date].[Year].[All]" dimensionUniqueName="[Date]" displayFolder="" count="0" memberValueDatatype="20" unbalanced="0"/>
    <cacheHierarchy uniqueName="[data].[Datum (Monatsindex)]" caption="Datum (Monatsindex)" attribute="1" defaultMemberUniqueName="[data].[Datum (Monatsindex)].[All]" allUniqueName="[data].[Datum (Monatsindex)].[All]" dimensionUniqueName="[data]" displayFolder="" count="0" memberValueDatatype="20" unbalanced="0" hidden="1"/>
    <cacheHierarchy uniqueName="[Date].[DateInt]" caption="DateInt" attribute="1" defaultMemberUniqueName="[Date].[DateInt].[All]" allUniqueName="[Date].[DateInt].[All]" dimensionUniqueName="[Date]" displayFolder="" count="0" memberValueDatatype="20" unbalanced="0" hidden="1"/>
    <cacheHierarchy uniqueName="[Date].[DayInWeek]" caption="DayInWeek" attribute="1" defaultMemberUniqueName="[Date].[DayInWeek].[All]" allUniqueName="[Date].[DayInWeek].[All]" dimensionUniqueName="[Date]" displayFolder="" count="0" memberValueDatatype="20" unbalanced="0" hidden="1"/>
    <cacheHierarchy uniqueName="[Date].[MonthInCalendar]" caption="MonthInCalendar" attribute="1" defaultMemberUniqueName="[Date].[MonthInCalendar].[All]" allUniqueName="[Date].[MonthInCalendar].[All]" dimensionUniqueName="[Date]" displayFolder="" count="0" memberValueDatatype="130" unbalanced="0" hidden="1"/>
    <cacheHierarchy uniqueName="[Date].[QuarterInCalendar]" caption="QuarterInCalendar" attribute="1" defaultMemberUniqueName="[Date].[QuarterInCalendar].[All]" allUniqueName="[Date].[QuarterInCalendar].[All]" dimensionUniqueName="[Date]" displayFolder="" count="0" memberValueDatatype="130" unbalanced="0" hidden="1"/>
    <cacheHierarchy uniqueName="[Date].[WeekEnding]" caption="WeekEnding" attribute="1" time="1" defaultMemberUniqueName="[Date].[WeekEnding].[All]" allUniqueName="[Date].[WeekEnding].[All]" dimensionUniqueName="[Date]" displayFolder="" count="0" memberValueDatatype="7" unbalanced="0" hidden="1"/>
    <cacheHierarchy uniqueName="[Date].[WeekOfYear]" caption="WeekOfYear" attribute="1" defaultMemberUniqueName="[Date].[WeekOfYear].[All]" allUniqueName="[Date].[WeekOfYear].[All]" dimensionUniqueName="[Date]" displayFolder="" count="0" memberValueDatatype="20" unbalanced="0" hidden="1"/>
    <cacheHierarchy uniqueName="[Measures].[Werte]" caption="Werte" measure="1" displayFolder="" measureGroup="data" count="0"/>
    <cacheHierarchy uniqueName="[Measures].[Sichtbarkeitsindex]" caption="Sichtbarkeitsindex" measure="1" displayFolder="" measureGroup="data" count="0"/>
    <cacheHierarchy uniqueName="[Measures].[KW Top-10]" caption="KW Top-10" measure="1" displayFolder="" measureGroup="data" count="0"/>
    <cacheHierarchy uniqueName="[Measures].[KW Top-100]" caption="KW Top-100" measure="1" displayFolder="" measureGroup="data" count="0"/>
    <cacheHierarchy uniqueName="[Measures].[URL Top-10]" caption="URL Top-10" measure="1" displayFolder="" measureGroup="data" count="0"/>
    <cacheHierarchy uniqueName="[Measures].[URL Top-100]" caption="URL Top-100" measure="1" displayFolder="" measureGroup="data" count="0"/>
    <cacheHierarchy uniqueName="[Measures].[Indexstatus]" caption="Indexstatus" measure="1" displayFolder="" measureGroup="data" count="0"/>
    <cacheHierarchy uniqueName="[Measures].[Page Efficiency Index]" caption="Page Efficiency Index" measure="1" displayFolder="" measureGroup="data" count="0"/>
    <cacheHierarchy uniqueName="[Measures].[Index Efficiency]" caption="Index Efficiency" measure="1" displayFolder="" measureGroup="data" count="0"/>
    <cacheHierarchy uniqueName="[Measures].[Keyword URL Efficiency]" caption="Keyword URL Efficiency" measure="1" displayFolder="" measureGroup="data" count="0"/>
    <cacheHierarchy uniqueName="[Measures].[Max Date]" caption="Max Date" measure="1" displayFolder="" measureGroup="data" count="0"/>
    <cacheHierarchy uniqueName="[Measures].[Werte MoM]" caption="Werte MoM" measure="1" displayFolder="" measureGroup="data" count="0"/>
    <cacheHierarchy uniqueName="[Measures].[Werte YoY]" caption="Werte YoY" measure="1" displayFolder="" measureGroup="data" count="0"/>
    <cacheHierarchy uniqueName="[Measures].[Werte WoW]" caption="Werte WoW" measure="1" displayFolder="" measureGroup="data" count="0"/>
    <cacheHierarchy uniqueName="[Measures].[Index Efficiency WoW]" caption="Index Efficiency WoW" measure="1" displayFolder="" measureGroup="data" count="0"/>
    <cacheHierarchy uniqueName="[Measures].[Index Efficiency MoM]" caption="Index Efficiency MoM" measure="1" displayFolder="" measureGroup="data" count="0"/>
    <cacheHierarchy uniqueName="[Measures].[Index Efficiency YoY]" caption="Index Efficiency YoY" measure="1" displayFolder="" measureGroup="data" count="0"/>
    <cacheHierarchy uniqueName="[Measures].[Keyword URL Efficiency WoW]" caption="Keyword URL Efficiency WoW" measure="1" displayFolder="" measureGroup="data" count="0"/>
    <cacheHierarchy uniqueName="[Measures].[Keyword URL Efficiency MoM]" caption="Keyword URL Efficiency MoM" measure="1" displayFolder="" measureGroup="data" count="0"/>
    <cacheHierarchy uniqueName="[Measures].[Keyword URL Efficiency YoY]" caption="Keyword URL Efficiency YoY" measure="1" displayFolder="" measureGroup="data" count="0"/>
    <cacheHierarchy uniqueName="[Measures].[Page Efficiency Index WoW]" caption="Page Efficiency Index WoW" measure="1" displayFolder="" measureGroup="data" count="0"/>
    <cacheHierarchy uniqueName="[Measures].[Page Efficiency Index MoM]" caption="Page Efficiency Index MoM" measure="1" displayFolder="" measureGroup="data" count="0"/>
    <cacheHierarchy uniqueName="[Measures].[Page Efficiency Index YoY]" caption="Page Efficiency Index YoY" measure="1" displayFolder="" measureGroup="data" count="0"/>
    <cacheHierarchy uniqueName="[Measures].[Page Top 10 Efficiency Index]" caption="Page Top 10 Efficiency Index" measure="1" displayFolder="" measureGroup="data" count="0"/>
    <cacheHierarchy uniqueName="[Measures].[Page Top 100 Efficiency Index]" caption="Page Top 100 Efficiency Index" measure="1" displayFolder="" measureGroup="data" count="0"/>
    <cacheHierarchy uniqueName="[Measures].[Page Top 10 Efficiency Index WoW]" caption="Page Top 10 Efficiency Index WoW" measure="1" displayFolder="" measureGroup="data" count="0"/>
    <cacheHierarchy uniqueName="[Measures].[Page Top 10 Efficiency Index MoM]" caption="Page Top 10 Efficiency Index MoM" measure="1" displayFolder="" measureGroup="data" count="0"/>
    <cacheHierarchy uniqueName="[Measures].[Page Top 10 Efficiency Index YoY]" caption="Page Top 10 Efficiency Index YoY" measure="1" displayFolder="" measureGroup="data" count="0"/>
    <cacheHierarchy uniqueName="[Measures].[Page Top 100 Efficiency Index WoW]" caption="Page Top 100 Efficiency Index WoW" measure="1" displayFolder="" measureGroup="data" count="0"/>
    <cacheHierarchy uniqueName="[Measures].[Page Top 100 Efficiency Index MoM]" caption="Page Top 100 Efficiency Index MoM" measure="1" displayFolder="" measureGroup="data" count="0"/>
    <cacheHierarchy uniqueName="[Measures].[Page Top 100 Efficiency Index YoY]" caption="Page Top 100 Efficiency Index YoY" measure="1" displayFolder="" measureGroup="data" count="0"/>
    <cacheHierarchy uniqueName="[Measures].[__XL_Count data]" caption="__XL_Count data" measure="1" displayFolder="" measureGroup="data"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Werte WoW Wert]" caption="Werte WoW Wert" measure="1" displayFolder="" measureGroup="data" count="0" hidden="1"/>
    <cacheHierarchy uniqueName="[Measures].[Werte MoM Wert]" caption="Werte MoM Wert" measure="1" displayFolder="" measureGroup="data" count="0" hidden="1"/>
    <cacheHierarchy uniqueName="[Measures].[Werte YoY Wert]" caption="Werte YoY Wert" measure="1" displayFolder="" measureGroup="data" count="0" hidden="1"/>
    <cacheHierarchy uniqueName="[Measures].[Index Efficiency WoW Wert]" caption="Index Efficiency WoW Wert" measure="1" displayFolder="" measureGroup="data" count="0" hidden="1"/>
    <cacheHierarchy uniqueName="[Measures].[Index Efficiency MoM Wert]" caption="Index Efficiency MoM Wert" measure="1" displayFolder="" measureGroup="data" count="0" hidden="1"/>
    <cacheHierarchy uniqueName="[Measures].[Index Efficiency YoY Wert]" caption="Index Efficiency YoY Wert" measure="1" displayFolder="" measureGroup="data" count="0" hidden="1"/>
    <cacheHierarchy uniqueName="[Measures].[Keyword URL Efficiency WoW Wert]" caption="Keyword URL Efficiency WoW Wert" measure="1" displayFolder="" measureGroup="data" count="0" hidden="1"/>
    <cacheHierarchy uniqueName="[Measures].[Keyword URL Efficiency MoM Wert]" caption="Keyword URL Efficiency MoM Wert" measure="1" displayFolder="" measureGroup="data" count="0" hidden="1"/>
    <cacheHierarchy uniqueName="[Measures].[Keyword URL Efficiency YoY Wert]" caption="Keyword URL Efficiency YoY Wert" measure="1" displayFolder="" measureGroup="data" count="0" hidden="1"/>
    <cacheHierarchy uniqueName="[Measures].[Page Efficiency Index WoW Wert]" caption="Page Efficiency Index WoW Wert" measure="1" displayFolder="" measureGroup="data" count="0" hidden="1"/>
    <cacheHierarchy uniqueName="[Measures].[Page Efficiency Index MoM Wert]" caption="Page Efficiency Index MoM Wert" measure="1" displayFolder="" measureGroup="data" count="0" hidden="1"/>
    <cacheHierarchy uniqueName="[Measures].[Page Efficiency Index YoY Wert]" caption="Page Efficiency Index YoY Wert" measure="1" displayFolder="" measureGroup="data" count="0" hidden="1"/>
    <cacheHierarchy uniqueName="[Measures].[Page Top 10 Efficiency Index WoW Wert]" caption="Page Top 10 Efficiency Index WoW Wert" measure="1" displayFolder="" measureGroup="data" count="0" hidden="1"/>
    <cacheHierarchy uniqueName="[Measures].[Page Top 10 Efficiency Index MoM Wert]" caption="Page Top 10 Efficiency Index MoM Wert" measure="1" displayFolder="" measureGroup="data" count="0" hidden="1"/>
    <cacheHierarchy uniqueName="[Measures].[Page Top 10 Efficiency Index YoY Wert]" caption="Page Top 10 Efficiency Index YoY Wert" measure="1" displayFolder="" measureGroup="data" count="0" hidden="1"/>
    <cacheHierarchy uniqueName="[Measures].[Page Top 100 Efficiency Index WoW Wert]" caption="Page Top 100 Efficiency Index WoW Wert" measure="1" displayFolder="" measureGroup="data" count="0" hidden="1"/>
    <cacheHierarchy uniqueName="[Measures].[Page Top 100 Efficiency Index MoM Wert]" caption="Page Top 100 Efficiency Index MoM Wert" measure="1" displayFolder="" measureGroup="data" count="0" hidden="1"/>
    <cacheHierarchy uniqueName="[Measures].[Page Top 100 Efficiency Index YoY Wert]" caption="Page Top 100 Efficiency Index YoY Wert" measure="1" displayFolder="" measureGroup="data" count="0" hidden="1"/>
  </cacheHierarchies>
  <kpis count="0"/>
  <extLst>
    <ext xmlns:x14="http://schemas.microsoft.com/office/spreadsheetml/2009/9/main" uri="{725AE2AE-9491-48be-B2B4-4EB974FC3084}">
      <x14:pivotCacheDefinition pivotCacheId="334"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PivotChartTable8" cacheId="481" applyNumberFormats="0" applyBorderFormats="0" applyFontFormats="0" applyPatternFormats="0" applyAlignmentFormats="0" applyWidthHeightFormats="1" dataCaption="Werte" updatedVersion="6" minRefreshableVersion="5" useAutoFormatting="1" subtotalHiddenItems="1" itemPrintTitles="1" createdVersion="6" indent="0" outline="1" outlineData="1" multipleFieldFilters="0" chartFormat="3">
  <location ref="A1:C40" firstHeaderRow="1" firstDataRow="2" firstDataCol="1"/>
  <pivotFields count="6">
    <pivotField dataField="1" showAll="0"/>
    <pivotField axis="axisCol" allDrilled="1" showAll="0" dataSourceSort="1" defaultAttributeDrillState="1">
      <items count="6">
        <item s="1" x="0"/>
        <item x="1"/>
        <item x="2"/>
        <item x="3"/>
        <item x="4"/>
        <item t="default"/>
      </items>
    </pivotField>
    <pivotField allDrilled="1" showAll="0" dataSourceSort="1" defaultAttributeDrillState="1">
      <items count="1">
        <item t="default"/>
      </items>
    </pivotField>
    <pivotField axis="axisRow" allDrilled="1" showAll="0" dataSourceSort="1">
      <items count="4">
        <item c="1" x="0"/>
        <item c="1" x="1"/>
        <item c="1" x="2"/>
        <item t="default"/>
      </items>
    </pivotField>
    <pivotField axis="axisRow" allDrilled="1" showAll="0" dataSourceSort="1">
      <items count="35">
        <item c="1" x="0"/>
        <item c="1" x="1"/>
        <item c="1" x="2"/>
        <item c="1" x="3"/>
        <item c="1" x="4"/>
        <item c="1" x="5"/>
        <item c="1" x="6"/>
        <item c="1" x="7"/>
        <item c="1" x="8"/>
        <item c="1" x="9"/>
        <item c="1" x="10"/>
        <item c="1" x="11"/>
        <item c="1" x="12"/>
        <item c="1" x="13"/>
        <item c="1" x="14"/>
        <item c="1" x="15"/>
        <item c="1" x="16"/>
        <item c="1" x="17"/>
        <item c="1" x="18"/>
        <item c="1" x="19"/>
        <item c="1" x="20"/>
        <item c="1" x="21"/>
        <item c="1" x="22"/>
        <item c="1" x="23"/>
        <item c="1" x="24"/>
        <item c="1" x="25"/>
        <item c="1" x="26"/>
        <item c="1" x="27"/>
        <item c="1" x="28"/>
        <item c="1" x="29"/>
        <item c="1" x="30"/>
        <item c="1" x="31"/>
        <item c="1" x="32"/>
        <item c="1" x="33"/>
        <item t="default"/>
      </items>
    </pivotField>
    <pivotField axis="axisRow" showAll="0" dataSourceSort="1">
      <items count="1">
        <item t="default"/>
      </items>
    </pivotField>
  </pivotFields>
  <rowFields count="2">
    <field x="3"/>
    <field x="4"/>
  </rowFields>
  <rowItems count="38">
    <i>
      <x/>
    </i>
    <i r="1">
      <x/>
    </i>
    <i r="1">
      <x v="1"/>
    </i>
    <i r="1">
      <x v="2"/>
    </i>
    <i r="1">
      <x v="3"/>
    </i>
    <i r="1">
      <x v="4"/>
    </i>
    <i r="1">
      <x v="5"/>
    </i>
    <i r="1">
      <x v="6"/>
    </i>
    <i r="1">
      <x v="7"/>
    </i>
    <i r="1">
      <x v="8"/>
    </i>
    <i r="1">
      <x v="9"/>
    </i>
    <i r="1">
      <x v="10"/>
    </i>
    <i r="1">
      <x v="11"/>
    </i>
    <i>
      <x v="1"/>
    </i>
    <i r="1">
      <x v="12"/>
    </i>
    <i r="1">
      <x v="13"/>
    </i>
    <i r="1">
      <x v="14"/>
    </i>
    <i r="1">
      <x v="15"/>
    </i>
    <i r="1">
      <x v="16"/>
    </i>
    <i r="1">
      <x v="17"/>
    </i>
    <i r="1">
      <x v="18"/>
    </i>
    <i r="1">
      <x v="19"/>
    </i>
    <i r="1">
      <x v="20"/>
    </i>
    <i r="1">
      <x v="21"/>
    </i>
    <i r="1">
      <x v="22"/>
    </i>
    <i r="1">
      <x v="23"/>
    </i>
    <i>
      <x v="2"/>
    </i>
    <i r="1">
      <x v="24"/>
    </i>
    <i r="1">
      <x v="25"/>
    </i>
    <i r="1">
      <x v="26"/>
    </i>
    <i r="1">
      <x v="27"/>
    </i>
    <i r="1">
      <x v="28"/>
    </i>
    <i r="1">
      <x v="29"/>
    </i>
    <i r="1">
      <x v="30"/>
    </i>
    <i r="1">
      <x v="31"/>
    </i>
    <i r="1">
      <x v="32"/>
    </i>
    <i r="1">
      <x v="33"/>
    </i>
    <i t="grand">
      <x/>
    </i>
  </rowItems>
  <colFields count="1">
    <field x="1"/>
  </colFields>
  <colItems count="2">
    <i>
      <x/>
    </i>
    <i t="grand">
      <x/>
    </i>
  </colItems>
  <dataFields count="1">
    <dataField fld="0" subtotal="count" baseField="0" baseItem="0"/>
  </dataFields>
  <chartFormats count="5">
    <chartFormat chart="2" format="25" series="1">
      <pivotArea type="data" outline="0" fieldPosition="0">
        <references count="2">
          <reference field="4294967294" count="1" selected="0">
            <x v="0"/>
          </reference>
          <reference field="1" count="1" selected="0">
            <x v="0"/>
          </reference>
        </references>
      </pivotArea>
    </chartFormat>
    <chartFormat chart="2" format="26" series="1">
      <pivotArea type="data" outline="0" fieldPosition="0">
        <references count="2">
          <reference field="4294967294" count="1" selected="0">
            <x v="0"/>
          </reference>
          <reference field="1" count="1" selected="0">
            <x v="3"/>
          </reference>
        </references>
      </pivotArea>
    </chartFormat>
    <chartFormat chart="2" format="27" series="1">
      <pivotArea type="data" outline="0" fieldPosition="0">
        <references count="2">
          <reference field="4294967294" count="1" selected="0">
            <x v="0"/>
          </reference>
          <reference field="1" count="1" selected="0">
            <x v="2"/>
          </reference>
        </references>
      </pivotArea>
    </chartFormat>
    <chartFormat chart="2" format="29" series="1">
      <pivotArea type="data" outline="0" fieldPosition="0">
        <references count="2">
          <reference field="4294967294" count="1" selected="0">
            <x v="0"/>
          </reference>
          <reference field="1" count="1" selected="0">
            <x v="4"/>
          </reference>
        </references>
      </pivotArea>
    </chartFormat>
    <chartFormat chart="2" format="30" series="1">
      <pivotArea type="data" outline="0" fieldPosition="0">
        <references count="2">
          <reference field="4294967294" count="1" selected="0">
            <x v="0"/>
          </reference>
          <reference field="1" count="1" selected="0">
            <x v="1"/>
          </reference>
        </references>
      </pivotArea>
    </chartFormat>
  </chartFormats>
  <pivotHierarchies count="77">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filters count="1">
    <filter fld="2" type="dateBetween" evalOrder="-1" id="44" name="[data].[Datum]">
      <autoFilter ref="A1">
        <filterColumn colId="0">
          <customFilters and="1">
            <customFilter operator="greaterThanOrEqual" val="41640"/>
            <customFilter operator="lessThanOrEqual" val="42735"/>
          </customFilters>
        </filterColumn>
      </autoFilter>
      <extLst>
        <ext xmlns:x15="http://schemas.microsoft.com/office/spreadsheetml/2010/11/main" uri="{0605FD5F-26C8-4aeb-8148-2DB25E43C511}">
          <x15:pivotFilter useWholeDay="1"/>
        </ext>
      </extLst>
    </filter>
  </filters>
  <rowHierarchiesUsage count="1">
    <rowHierarchyUsage hierarchyUsage="11"/>
  </rowHierarchiesUsage>
  <colHierarchiesUsage count="1">
    <colHierarchyUsage hierarchyUsage="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
      </x15:pivotTableServerFormats>
    </ext>
    <ext xmlns:x15="http://schemas.microsoft.com/office/spreadsheetml/2010/11/main" uri="{44433962-1CF7-4059-B4EE-95C3D5FFCF73}">
      <x15:pivotTableData rowCount="38" columnCount="2" cacheId="32">
        <x15:pivotRow count="2">
          <x15:c>
            <x15:v>780323.94958627434</x15:v>
            <x15:x in="0"/>
          </x15:c>
          <x15:c>
            <x15:v>780323.94958627434</x15:v>
            <x15:x in="0"/>
          </x15:c>
        </x15:pivotRow>
        <x15:pivotRow count="2">
          <x15:c>
            <x15:v>910876.78572499997</x15:v>
            <x15:x in="0"/>
          </x15:c>
          <x15:c>
            <x15:v>910876.78572499997</x15:v>
            <x15:x in="0"/>
          </x15:c>
        </x15:pivotRow>
        <x15:pivotRow count="2">
          <x15:c>
            <x15:v>823803.57142499997</x15:v>
            <x15:x in="0"/>
          </x15:c>
          <x15:c>
            <x15:v>823803.57142499997</x15:v>
            <x15:x in="0"/>
          </x15:c>
        </x15:pivotRow>
        <x15:pivotRow count="2">
          <x15:c>
            <x15:v>715351.90477999998</x15:v>
            <x15:x in="0"/>
          </x15:c>
          <x15:c>
            <x15:v>715351.90477999998</x15:v>
            <x15:x in="0"/>
          </x15:c>
        </x15:pivotRow>
        <x15:pivotRow count="2">
          <x15:c>
            <x15:v>625145.83334999997</x15:v>
            <x15:x in="0"/>
          </x15:c>
          <x15:c>
            <x15:v>625145.83334999997</x15:v>
            <x15:x in="0"/>
          </x15:c>
        </x15:pivotRow>
        <x15:pivotRow count="2">
          <x15:c>
            <x15:v>677922.61904999998</x15:v>
            <x15:x in="0"/>
          </x15:c>
          <x15:c>
            <x15:v>677922.61904999998</x15:v>
            <x15:x in="0"/>
          </x15:c>
        </x15:pivotRow>
        <x15:pivotRow count="2">
          <x15:c>
            <x15:v>786223.80952000001</x15:v>
            <x15:x in="0"/>
          </x15:c>
          <x15:c>
            <x15:v>786223.80952000001</x15:v>
            <x15:x in="0"/>
          </x15:c>
        </x15:pivotRow>
        <x15:pivotRow count="2">
          <x15:c>
            <x15:v>911395.83334999997</x15:v>
            <x15:x in="0"/>
          </x15:c>
          <x15:c>
            <x15:v>911395.83334999997</x15:v>
            <x15:x in="0"/>
          </x15:c>
        </x15:pivotRow>
        <x15:pivotRow count="2">
          <x15:c>
            <x15:v>980132.14284999995</x15:v>
            <x15:x in="0"/>
          </x15:c>
          <x15:c>
            <x15:v>980132.14284999995</x15:v>
            <x15:x in="0"/>
          </x15:c>
        </x15:pivotRow>
        <x15:pivotRow count="2">
          <x15:c>
            <x15:v>772090.47620000015</x15:v>
            <x15:x in="0"/>
          </x15:c>
          <x15:c>
            <x15:v>772090.47620000015</x15:v>
            <x15:x in="0"/>
          </x15:c>
        </x15:pivotRow>
        <x15:pivotRow count="2">
          <x15:c>
            <x15:v>746604.16667499999</x15:v>
            <x15:x in="0"/>
          </x15:c>
          <x15:c>
            <x15:v>746604.16667499999</x15:v>
            <x15:x in="0"/>
          </x15:c>
        </x15:pivotRow>
        <x15:pivotRow count="2">
          <x15:c>
            <x15:v>675944.44446666667</x15:v>
            <x15:x in="0"/>
          </x15:c>
          <x15:c>
            <x15:v>675944.44446666667</x15:v>
            <x15:x in="0"/>
          </x15:c>
        </x15:pivotRow>
        <x15:pivotRow count="2">
          <x15:c>
            <x15:v>739366.66665999999</x15:v>
            <x15:x in="0"/>
          </x15:c>
          <x15:c>
            <x15:v>739366.66665999999</x15:v>
            <x15:x in="0"/>
          </x15:c>
        </x15:pivotRow>
        <x15:pivotRow count="2">
          <x15:c>
            <x15:v>733349.63369807671</x15:v>
            <x15:x in="0"/>
          </x15:c>
          <x15:c>
            <x15:v>733349.63369807671</x15:v>
            <x15:x in="0"/>
          </x15:c>
        </x15:pivotRow>
        <x15:pivotRow count="2">
          <x15:c>
            <x15:v>774342.85715000005</x15:v>
            <x15:x in="0"/>
          </x15:c>
          <x15:c>
            <x15:v>774342.85715000005</x15:v>
            <x15:x in="0"/>
          </x15:c>
        </x15:pivotRow>
        <x15:pivotRow count="2">
          <x15:c>
            <x15:v>798132.14284999995</x15:v>
            <x15:x in="0"/>
          </x15:c>
          <x15:c>
            <x15:v>798132.14284999995</x15:v>
            <x15:x in="0"/>
          </x15:c>
        </x15:pivotRow>
        <x15:pivotRow count="2">
          <x15:c>
            <x15:v>762314.28570000012</x15:v>
            <x15:x in="0"/>
          </x15:c>
          <x15:c>
            <x15:v>762314.28570000012</x15:v>
            <x15:x in="0"/>
          </x15:c>
        </x15:pivotRow>
        <x15:pivotRow count="2">
          <x15:c>
            <x15:v>742369.04760000005</x15:v>
            <x15:x in="0"/>
          </x15:c>
          <x15:c>
            <x15:v>742369.04760000005</x15:v>
            <x15:x in="0"/>
          </x15:c>
        </x15:pivotRow>
        <x15:pivotRow count="2">
          <x15:c>
            <x15:v>757922.61902500002</x15:v>
            <x15:x in="0"/>
          </x15:c>
          <x15:c>
            <x15:v>757922.61902500002</x15:v>
            <x15:x in="0"/>
          </x15:c>
        </x15:pivotRow>
        <x15:pivotRow count="2">
          <x15:c>
            <x15:v>793320</x15:v>
            <x15:x in="0"/>
          </x15:c>
          <x15:c>
            <x15:v>793320</x15:v>
            <x15:x in="0"/>
          </x15:c>
        </x15:pivotRow>
        <x15:pivotRow count="2">
          <x15:c>
            <x15:v>723625</x15:v>
            <x15:x in="0"/>
          </x15:c>
          <x15:c>
            <x15:v>723625</x15:v>
            <x15:x in="0"/>
          </x15:c>
        </x15:pivotRow>
        <x15:pivotRow count="2">
          <x15:c>
            <x15:v>689120</x15:v>
            <x15:x in="0"/>
          </x15:c>
          <x15:c>
            <x15:v>689120</x15:v>
            <x15:x in="0"/>
          </x15:c>
        </x15:pivotRow>
        <x15:pivotRow count="2">
          <x15:c>
            <x15:v>686354.16667499999</x15:v>
            <x15:x in="0"/>
          </x15:c>
          <x15:c>
            <x15:v>686354.16667499999</x15:v>
            <x15:x in="0"/>
          </x15:c>
        </x15:pivotRow>
        <x15:pivotRow count="2">
          <x15:c>
            <x15:v>678779.761925</x15:v>
            <x15:x in="0"/>
          </x15:c>
          <x15:c>
            <x15:v>678779.761925</x15:v>
            <x15:x in="0"/>
          </x15:c>
        </x15:pivotRow>
        <x15:pivotRow count="2">
          <x15:c>
            <x15:v>694390</x15:v>
            <x15:x in="0"/>
          </x15:c>
          <x15:c>
            <x15:v>694390</x15:v>
            <x15:x in="0"/>
          </x15:c>
        </x15:pivotRow>
        <x15:pivotRow count="2">
          <x15:c>
            <x15:v>698089.28572499997</x15:v>
            <x15:x in="0"/>
          </x15:c>
          <x15:c>
            <x15:v>698089.28572499997</x15:v>
            <x15:x in="0"/>
          </x15:c>
        </x15:pivotRow>
        <x15:pivotRow count="2">
          <x15:c>
            <x15:v>687125.85825116269</x15:v>
            <x15:x in="0"/>
          </x15:c>
          <x15:c>
            <x15:v>687125.85825116269</x15:v>
            <x15:x in="0"/>
          </x15:c>
        </x15:pivotRow>
        <x15:pivotRow count="2">
          <x15:c>
            <x15:v>676098.80952499993</x15:v>
            <x15:x in="0"/>
          </x15:c>
          <x15:c>
            <x15:v>676098.80952499993</x15:v>
            <x15:x in="0"/>
          </x15:c>
        </x15:pivotRow>
        <x15:pivotRow count="2">
          <x15:c>
            <x15:v>684050</x15:v>
            <x15:x in="0"/>
          </x15:c>
          <x15:c>
            <x15:v>684050</x15:v>
            <x15:x in="0"/>
          </x15:c>
        </x15:pivotRow>
        <x15:pivotRow count="2">
          <x15:c>
            <x15:v>692350</x15:v>
            <x15:x in="0"/>
          </x15:c>
          <x15:c>
            <x15:v>692350</x15:v>
            <x15:x in="0"/>
          </x15:c>
        </x15:pivotRow>
        <x15:pivotRow count="2">
          <x15:c>
            <x15:v>699841.66667499999</x15:v>
            <x15:x in="0"/>
          </x15:c>
          <x15:c>
            <x15:v>699841.66667499999</x15:v>
            <x15:x in="0"/>
          </x15:c>
        </x15:pivotRow>
        <x15:pivotRow count="2">
          <x15:c>
            <x15:v>721931.42856000003</x15:v>
            <x15:x in="0"/>
          </x15:c>
          <x15:c>
            <x15:v>721931.42856000003</x15:v>
            <x15:x in="0"/>
          </x15:c>
        </x15:pivotRow>
        <x15:pivotRow count="2">
          <x15:c>
            <x15:v>723392.85715000005</x15:v>
            <x15:x in="0"/>
          </x15:c>
          <x15:c>
            <x15:v>723392.85715000005</x15:v>
            <x15:x in="0"/>
          </x15:c>
        </x15:pivotRow>
        <x15:pivotRow count="2">
          <x15:c>
            <x15:v>677364.28572499997</x15:v>
            <x15:x in="0"/>
          </x15:c>
          <x15:c>
            <x15:v>677364.28572499997</x15:v>
            <x15:x in="0"/>
          </x15:c>
        </x15:pivotRow>
        <x15:pivotRow count="2">
          <x15:c>
            <x15:v>669573.33334000001</x15:v>
            <x15:x in="0"/>
          </x15:c>
          <x15:c>
            <x15:v>669573.33334000001</x15:v>
            <x15:x in="0"/>
          </x15:c>
        </x15:pivotRow>
        <x15:pivotRow count="2">
          <x15:c>
            <x15:v>666311.90474999999</x15:v>
            <x15:x in="0"/>
          </x15:c>
          <x15:c>
            <x15:v>666311.90474999999</x15:v>
            <x15:x in="0"/>
          </x15:c>
        </x15:pivotRow>
        <x15:pivotRow count="2">
          <x15:c>
            <x15:v>656800</x15:v>
            <x15:x in="0"/>
          </x15:c>
          <x15:c>
            <x15:v>656800</x15:v>
            <x15:x in="0"/>
          </x15:c>
        </x15:pivotRow>
        <x15:pivotRow count="2">
          <x15:c>
            <x15:v>736144.61839726067</x15:v>
            <x15:x in="0"/>
          </x15:c>
          <x15:c>
            <x15:v>736144.61839726067</x15:v>
            <x15:x in="0"/>
          </x15:c>
        </x15:pivotRow>
      </x15:pivotTableData>
    </ext>
    <ext xmlns:x15="http://schemas.microsoft.com/office/spreadsheetml/2010/11/main" uri="{E67621CE-5B39-4880-91FE-76760E9C1902}">
      <x15:pivotTableUISettings>
        <x15:activeTabTopLevelEntity name="[data]"/>
        <x15:activeTabTopLevelEntity name="[Date]"/>
      </x15:pivotTableUISettings>
    </ext>
  </extLst>
</pivotTableDefinition>
</file>

<file path=xl/pivotTables/pivotTable2.xml><?xml version="1.0" encoding="utf-8"?>
<pivotTableDefinition xmlns="http://schemas.openxmlformats.org/spreadsheetml/2006/main" name="PivotChartTable7" cacheId="493" applyNumberFormats="0" applyBorderFormats="0" applyFontFormats="0" applyPatternFormats="0" applyAlignmentFormats="0" applyWidthHeightFormats="1" dataCaption="Werte" updatedVersion="6" minRefreshableVersion="5" useAutoFormatting="1" subtotalHiddenItems="1" itemPrintTitles="1" createdVersion="6" indent="0" outline="1" outlineData="1" multipleFieldFilters="0" chartFormat="7">
  <location ref="A1:D39" firstHeaderRow="0" firstDataRow="1" firstDataCol="1"/>
  <pivotFields count="8">
    <pivotField dataField="1" showAll="0"/>
    <pivotField dataField="1" showAll="0"/>
    <pivotField dataField="1" showAll="0"/>
    <pivotField allDrilled="1" showAll="0" dataSourceSort="1" defaultAttributeDrillState="1"/>
    <pivotField allDrilled="1" showAll="0" dataSourceSort="1" defaultAttributeDrillState="1">
      <items count="1">
        <item t="default"/>
      </items>
    </pivotField>
    <pivotField axis="axisRow" allDrilled="1" showAll="0" dataSourceSort="1">
      <items count="4">
        <item c="1" x="0"/>
        <item c="1" x="1"/>
        <item c="1" x="2"/>
        <item t="default"/>
      </items>
    </pivotField>
    <pivotField axis="axisRow" allDrilled="1" showAll="0" dataSourceSort="1">
      <items count="35">
        <item c="1" x="0"/>
        <item c="1" x="1"/>
        <item c="1" x="2"/>
        <item c="1" x="3"/>
        <item c="1" x="4"/>
        <item c="1" x="5"/>
        <item c="1" x="6"/>
        <item c="1" x="7"/>
        <item c="1" x="8"/>
        <item c="1" x="9"/>
        <item c="1" x="10"/>
        <item c="1" x="11"/>
        <item c="1" x="12"/>
        <item c="1" x="13"/>
        <item c="1" x="14"/>
        <item c="1" x="15"/>
        <item c="1" x="16"/>
        <item c="1" x="17"/>
        <item c="1" x="18"/>
        <item c="1" x="19"/>
        <item c="1" x="20"/>
        <item c="1" x="21"/>
        <item c="1" x="22"/>
        <item c="1" x="23"/>
        <item c="1" x="24"/>
        <item c="1" x="25"/>
        <item c="1" x="26"/>
        <item c="1" x="27"/>
        <item c="1" x="28"/>
        <item c="1" x="29"/>
        <item c="1" x="30"/>
        <item c="1" x="31"/>
        <item c="1" x="32"/>
        <item c="1" x="33"/>
        <item t="default"/>
      </items>
    </pivotField>
    <pivotField axis="axisRow" showAll="0" dataSourceSort="1">
      <items count="1">
        <item t="default"/>
      </items>
    </pivotField>
  </pivotFields>
  <rowFields count="2">
    <field x="5"/>
    <field x="6"/>
  </rowFields>
  <rowItems count="38">
    <i>
      <x/>
    </i>
    <i r="1">
      <x/>
    </i>
    <i r="1">
      <x v="1"/>
    </i>
    <i r="1">
      <x v="2"/>
    </i>
    <i r="1">
      <x v="3"/>
    </i>
    <i r="1">
      <x v="4"/>
    </i>
    <i r="1">
      <x v="5"/>
    </i>
    <i r="1">
      <x v="6"/>
    </i>
    <i r="1">
      <x v="7"/>
    </i>
    <i r="1">
      <x v="8"/>
    </i>
    <i r="1">
      <x v="9"/>
    </i>
    <i r="1">
      <x v="10"/>
    </i>
    <i r="1">
      <x v="11"/>
    </i>
    <i>
      <x v="1"/>
    </i>
    <i r="1">
      <x v="12"/>
    </i>
    <i r="1">
      <x v="13"/>
    </i>
    <i r="1">
      <x v="14"/>
    </i>
    <i r="1">
      <x v="15"/>
    </i>
    <i r="1">
      <x v="16"/>
    </i>
    <i r="1">
      <x v="17"/>
    </i>
    <i r="1">
      <x v="18"/>
    </i>
    <i r="1">
      <x v="19"/>
    </i>
    <i r="1">
      <x v="20"/>
    </i>
    <i r="1">
      <x v="21"/>
    </i>
    <i r="1">
      <x v="22"/>
    </i>
    <i r="1">
      <x v="23"/>
    </i>
    <i>
      <x v="2"/>
    </i>
    <i r="1">
      <x v="24"/>
    </i>
    <i r="1">
      <x v="25"/>
    </i>
    <i r="1">
      <x v="26"/>
    </i>
    <i r="1">
      <x v="27"/>
    </i>
    <i r="1">
      <x v="28"/>
    </i>
    <i r="1">
      <x v="29"/>
    </i>
    <i r="1">
      <x v="30"/>
    </i>
    <i r="1">
      <x v="31"/>
    </i>
    <i r="1">
      <x v="32"/>
    </i>
    <i r="1">
      <x v="33"/>
    </i>
    <i t="grand">
      <x/>
    </i>
  </rowItems>
  <colFields count="1">
    <field x="-2"/>
  </colFields>
  <colItems count="3">
    <i>
      <x/>
    </i>
    <i i="1">
      <x v="1"/>
    </i>
    <i i="2">
      <x v="2"/>
    </i>
  </colItems>
  <dataFields count="3">
    <dataField fld="0" subtotal="count" baseField="0" baseItem="0"/>
    <dataField fld="2" subtotal="count" baseField="0" baseItem="0"/>
    <dataField fld="1" subtotal="count" baseField="0" baseItem="0"/>
  </dataFields>
  <chartFormats count="3">
    <chartFormat chart="6" format="29" series="1">
      <pivotArea type="data" outline="0" fieldPosition="0">
        <references count="1">
          <reference field="4294967294" count="1" selected="0">
            <x v="0"/>
          </reference>
        </references>
      </pivotArea>
    </chartFormat>
    <chartFormat chart="6" format="30" series="1">
      <pivotArea type="data" outline="0" fieldPosition="0">
        <references count="1">
          <reference field="4294967294" count="1" selected="0">
            <x v="1"/>
          </reference>
        </references>
      </pivotArea>
    </chartFormat>
    <chartFormat chart="6" format="31" series="1">
      <pivotArea type="data" outline="0" fieldPosition="0">
        <references count="1">
          <reference field="4294967294" count="1" selected="0">
            <x v="2"/>
          </reference>
        </references>
      </pivotArea>
    </chartFormat>
  </chartFormats>
  <pivotHierarchies count="77">
    <pivotHierarchy dragToData="1"/>
    <pivotHierarchy dragToData="1"/>
    <pivotHierarchy dragToData="1"/>
    <pivotHierarchy dragToData="1"/>
    <pivotHierarchy dragToData="1"/>
    <pivotHierarchy dragToData="1"/>
    <pivotHierarchy multipleItemSelectionAllowed="1" dragToData="1">
      <members count="1" level="1">
        <member name="[data].[Name].&amp;[otto.de]"/>
      </members>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filters count="1">
    <filter fld="4" type="dateBetween" evalOrder="-1" id="44" name="[data].[Datum]">
      <autoFilter ref="A1">
        <filterColumn colId="0">
          <customFilters and="1">
            <customFilter operator="greaterThanOrEqual" val="41640"/>
            <customFilter operator="lessThanOrEqual" val="42735"/>
          </customFilters>
        </filterColumn>
      </autoFilter>
      <extLst>
        <ext xmlns:x15="http://schemas.microsoft.com/office/spreadsheetml/2010/11/main" uri="{0605FD5F-26C8-4aeb-8148-2DB25E43C511}">
          <x15:pivotFilter useWholeDay="1"/>
        </ext>
      </extLst>
    </filter>
  </filters>
  <rowHierarchiesUsage count="1">
    <rowHierarchyUsage hierarchyUsage="1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2">
        <x15:serverFormat format="#,0"/>
        <x15:serverFormat format="#,0.00"/>
      </x15:pivotTableServerFormats>
    </ext>
    <ext xmlns:x15="http://schemas.microsoft.com/office/spreadsheetml/2010/11/main" uri="{44433962-1CF7-4059-B4EE-95C3D5FFCF73}">
      <x15:pivotTableData rowCount="38" columnCount="3" cacheId="26">
        <x15:pivotRow count="3">
          <x15:c>
            <x15:v>780323.94958627434</x15:v>
            <x15:x in="0"/>
          </x15:c>
          <x15:c>
            <x15:v>26.251000541425952</x15:v>
            <x15:x in="1"/>
          </x15:c>
          <x15:c>
            <x15:v>204.84284423076923</x15:v>
            <x15:x in="1"/>
          </x15:c>
        </x15:pivotRow>
        <x15:pivotRow count="3">
          <x15:c>
            <x15:v>910876.78572499997</x15:v>
            <x15:x in="0"/>
          </x15:c>
          <x15:c>
            <x15:v>20.93777698464465</x15:v>
            <x15:x in="1"/>
          </x15:c>
          <x15:c>
            <x15:v>190.71735000000001</x15:v>
            <x15:x in="1"/>
          </x15:c>
        </x15:pivotRow>
        <x15:pivotRow count="3">
          <x15:c>
            <x15:v>823803.57142499997</x15:v>
            <x15:x in="0"/>
          </x15:c>
          <x15:c>
            <x15:v>23.298842910815679</x15:v>
            <x15:x in="1"/>
          </x15:c>
          <x15:c>
            <x15:v>191.93669999999997</x15:v>
            <x15:x in="1"/>
          </x15:c>
        </x15:pivotRow>
        <x15:pivotRow count="3">
          <x15:c>
            <x15:v>715351.90477999998</x15:v>
            <x15:x in="0"/>
          </x15:c>
          <x15:c>
            <x15:v>27.385766178989726</x15:v>
            <x15:x in="1"/>
          </x15:c>
          <x15:c>
            <x15:v>195.90460000000002</x15:v>
            <x15:x in="1"/>
          </x15:c>
        </x15:pivotRow>
        <x15:pivotRow count="3">
          <x15:c>
            <x15:v>625145.83334999997</x15:v>
            <x15:x in="0"/>
          </x15:c>
          <x15:c>
            <x15:v>31.604693570657393</x15:v>
            <x15:x in="1"/>
          </x15:c>
          <x15:c>
            <x15:v>197.575425</x15:v>
            <x15:x in="1"/>
          </x15:c>
        </x15:pivotRow>
        <x15:pivotRow count="3">
          <x15:c>
            <x15:v>677922.61904999998</x15:v>
            <x15:x in="0"/>
          </x15:c>
          <x15:c>
            <x15:v>29.439831242049191</x15:v>
            <x15:x in="1"/>
          </x15:c>
          <x15:c>
            <x15:v>199.579275</x15:v>
            <x15:x in="1"/>
          </x15:c>
        </x15:pivotRow>
        <x15:pivotRow count="3">
          <x15:c>
            <x15:v>786223.80952000001</x15:v>
            <x15:x in="0"/>
          </x15:c>
          <x15:c>
            <x15:v>25.4395526538569</x15:v>
            <x15:x in="1"/>
          </x15:c>
          <x15:c>
            <x15:v>200.01182</x15:v>
            <x15:x in="1"/>
          </x15:c>
        </x15:pivotRow>
        <x15:pivotRow count="3">
          <x15:c>
            <x15:v>911395.83334999997</x15:v>
            <x15:x in="0"/>
          </x15:c>
          <x15:c>
            <x15:v>22.153305140518835</x15:v>
            <x15:x in="1"/>
          </x15:c>
          <x15:c>
            <x15:v>201.90430000000001</x15:v>
            <x15:x in="1"/>
          </x15:c>
        </x15:pivotRow>
        <x15:pivotRow count="3">
          <x15:c>
            <x15:v>980132.14284999995</x15:v>
            <x15:x in="0"/>
          </x15:c>
          <x15:c>
            <x15:v>21.460407306751353</x15:v>
            <x15:x in="1"/>
          </x15:c>
          <x15:c>
            <x15:v>210.34035</x15:v>
            <x15:x in="1"/>
          </x15:c>
        </x15:pivotRow>
        <x15:pivotRow count="3">
          <x15:c>
            <x15:v>772090.47620000015</x15:v>
            <x15:x in="0"/>
          </x15:c>
          <x15:c>
            <x15:v>28.102219453331987</x15:v>
            <x15:x in="1"/>
          </x15:c>
          <x15:c>
            <x15:v>216.97456000000003</x15:v>
            <x15:x in="1"/>
          </x15:c>
        </x15:pivotRow>
        <x15:pivotRow count="3">
          <x15:c>
            <x15:v>746604.16667499999</x15:v>
            <x15:x in="0"/>
          </x15:c>
          <x15:c>
            <x15:v>29.432269441868101</x15:v>
            <x15:x in="1"/>
          </x15:c>
          <x15:c>
            <x15:v>219.74254999999999</x15:v>
            <x15:x in="1"/>
          </x15:c>
        </x15:pivotRow>
        <x15:pivotRow count="3">
          <x15:c>
            <x15:v>675944.44446666667</x15:v>
            <x15:x in="0"/>
          </x15:c>
          <x15:c>
            <x15:v>32.338789347173872</x15:v>
            <x15:x in="1"/>
          </x15:c>
          <x15:c>
            <x15:v>218.59225000000001</x15:v>
            <x15:x in="1"/>
          </x15:c>
        </x15:pivotRow>
        <x15:pivotRow count="3">
          <x15:c>
            <x15:v>739366.66665999999</x15:v>
            <x15:x in="0"/>
          </x15:c>
          <x15:c>
            <x15:v>28.830626211882525</x15:v>
            <x15:x in="1"/>
          </x15:c>
          <x15:c>
            <x15:v>213.16404000000003</x15:v>
            <x15:x in="1"/>
          </x15:c>
        </x15:pivotRow>
        <x15:pivotRow count="3">
          <x15:c>
            <x15:v>733349.63369807671</x15:v>
            <x15:x in="0"/>
          </x15:c>
          <x15:c>
            <x15:v>30.743991891853891</x15:v>
            <x15:x in="1"/>
          </x15:c>
          <x15:c>
            <x15:v>225.46095192307692</x15:v>
            <x15:x in="1"/>
          </x15:c>
        </x15:pivotRow>
        <x15:pivotRow count="3">
          <x15:c>
            <x15:v>774342.85715000005</x15:v>
            <x15:x in="0"/>
          </x15:c>
          <x15:c>
            <x15:v>26.772010367991552</x15:v>
            <x15:x in="1"/>
          </x15:c>
          <x15:c>
            <x15:v>207.30715000000001</x15:v>
            <x15:x in="1"/>
          </x15:c>
        </x15:pivotRow>
        <x15:pivotRow count="3">
          <x15:c>
            <x15:v>798132.14284999995</x15:v>
            <x15:x in="0"/>
          </x15:c>
          <x15:c>
            <x15:v>25.902602952660921</x15:v>
            <x15:x in="1"/>
          </x15:c>
          <x15:c>
            <x15:v>206.73699999999999</x15:v>
            <x15:x in="1"/>
          </x15:c>
        </x15:pivotRow>
        <x15:pivotRow count="3">
          <x15:c>
            <x15:v>762314.28570000012</x15:v>
            <x15:x in="0"/>
          </x15:c>
          <x15:c>
            <x15:v>26.915895956428088</x15:v>
            <x15:x in="1"/>
          </x15:c>
          <x15:c>
            <x15:v>205.18371999999999</x15:v>
            <x15:x in="1"/>
          </x15:c>
        </x15:pivotRow>
        <x15:pivotRow count="3">
          <x15:c>
            <x15:v>742369.04760000005</x15:v>
            <x15:x in="0"/>
          </x15:c>
          <x15:c>
            <x15:v>27.572876409886572</x15:v>
            <x15:x in="1"/>
          </x15:c>
          <x15:c>
            <x15:v>204.69250000000002</x15:v>
            <x15:x in="1"/>
          </x15:c>
        </x15:pivotRow>
        <x15:pivotRow count="3">
          <x15:c>
            <x15:v>757922.61902500002</x15:v>
            <x15:x in="0"/>
          </x15:c>
          <x15:c>
            <x15:v>29.549988927380532</x15:v>
            <x15:x in="1"/>
          </x15:c>
          <x15:c>
            <x15:v>223.96605000000002</x15:v>
            <x15:x in="1"/>
          </x15:c>
        </x15:pivotRow>
        <x15:pivotRow count="3">
          <x15:c>
            <x15:v>793320</x15:v>
            <x15:x in="0"/>
          </x15:c>
          <x15:c>
            <x15:v>29.302021882720712</x15:v>
            <x15:x in="1"/>
          </x15:c>
          <x15:c>
            <x15:v>232.45879999999997</x15:v>
            <x15:x in="1"/>
          </x15:c>
        </x15:pivotRow>
        <x15:pivotRow count="3">
          <x15:c>
            <x15:v>723625</x15:v>
            <x15:x in="0"/>
          </x15:c>
          <x15:c>
            <x15:v>32.394524097426149</x15:v>
            <x15:x in="1"/>
          </x15:c>
          <x15:c>
            <x15:v>234.41487499999999</x15:v>
            <x15:x in="1"/>
          </x15:c>
        </x15:pivotRow>
        <x15:pivotRow count="3">
          <x15:c>
            <x15:v>689120</x15:v>
            <x15:x in="0"/>
          </x15:c>
          <x15:c>
            <x15:v>33.715097515672156</x15:v>
            <x15:x in="1"/>
          </x15:c>
          <x15:c>
            <x15:v>232.33747999999997</x15:v>
            <x15:x in="1"/>
          </x15:c>
        </x15:pivotRow>
        <x15:pivotRow count="3">
          <x15:c>
            <x15:v>686354.16667499999</x15:v>
            <x15:x in="0"/>
          </x15:c>
          <x15:c>
            <x15:v>34.517347093221822</x15:v>
            <x15:x in="1"/>
          </x15:c>
          <x15:c>
            <x15:v>236.91125</x15:v>
            <x15:x in="1"/>
          </x15:c>
        </x15:pivotRow>
        <x15:pivotRow count="3">
          <x15:c>
            <x15:v>678779.761925</x15:v>
            <x15:x in="0"/>
          </x15:c>
          <x15:c>
            <x15:v>35.351160782915819</x15:v>
            <x15:x in="1"/>
          </x15:c>
          <x15:c>
            <x15:v>239.95652499999997</x15:v>
            <x15:x in="1"/>
          </x15:c>
        </x15:pivotRow>
        <x15:pivotRow count="3">
          <x15:c>
            <x15:v>694390</x15:v>
            <x15:x in="0"/>
          </x15:c>
          <x15:c>
            <x15:v>34.304563717795475</x15:v>
            <x15:x in="1"/>
          </x15:c>
          <x15:c>
            <x15:v>238.20746</x15:v>
            <x15:x in="1"/>
          </x15:c>
        </x15:pivotRow>
        <x15:pivotRow count="3">
          <x15:c>
            <x15:v>698089.28572499997</x15:v>
            <x15:x in="0"/>
          </x15:c>
          <x15:c>
            <x15:v>34.633492440570436</x15:v>
            <x15:x in="1"/>
          </x15:c>
          <x15:c>
            <x15:v>241.77270000000001</x15:v>
            <x15:x in="1"/>
          </x15:c>
        </x15:pivotRow>
        <x15:pivotRow count="3">
          <x15:c>
            <x15:v>687125.85825116269</x15:v>
            <x15:x in="0"/>
          </x15:c>
          <x15:c>
            <x15:v>30.363778278412674</x15:v>
            <x15:x in="1"/>
          </x15:c>
          <x15:c>
            <x15:v>208.6373720930232</x15:v>
            <x15:x in="1"/>
          </x15:c>
        </x15:pivotRow>
        <x15:pivotRow count="3">
          <x15:c>
            <x15:v>676098.80952499993</x15:v>
            <x15:x in="0"/>
          </x15:c>
          <x15:c>
            <x15:v>35.717656442799964</x15:v>
            <x15:x in="1"/>
          </x15:c>
          <x15:c>
            <x15:v>241.48665</x15:v>
            <x15:x in="1"/>
          </x15:c>
        </x15:pivotRow>
        <x15:pivotRow count="3">
          <x15:c>
            <x15:v>684050</x15:v>
            <x15:x in="0"/>
          </x15:c>
          <x15:c>
            <x15:v>35.927701191433371</x15:v>
            <x15:x in="1"/>
          </x15:c>
          <x15:c>
            <x15:v>245.76344</x15:v>
            <x15:x in="1"/>
          </x15:c>
        </x15:pivotRow>
        <x15:pivotRow count="3">
          <x15:c>
            <x15:v>692350</x15:v>
            <x15:x in="0"/>
          </x15:c>
          <x15:c>
            <x15:v>35.507080956163783</x15:v>
            <x15:x in="1"/>
          </x15:c>
          <x15:c>
            <x15:v>245.83327499999999</x15:v>
            <x15:x in="1"/>
          </x15:c>
        </x15:pivotRow>
        <x15:pivotRow count="3">
          <x15:c>
            <x15:v>699841.66667499999</x15:v>
            <x15:x in="0"/>
          </x15:c>
          <x15:c>
            <x15:v>33.237646610147088</x15:v>
            <x15:x in="1"/>
          </x15:c>
          <x15:c>
            <x15:v>232.61090000000002</x15:v>
            <x15:x in="1"/>
          </x15:c>
        </x15:pivotRow>
        <x15:pivotRow count="3">
          <x15:c>
            <x15:v>721931.42856000003</x15:v>
            <x15:x in="0"/>
          </x15:c>
          <x15:c>
            <x15:v>30.671159509105276</x15:v>
            <x15:x in="1"/>
          </x15:c>
          <x15:c>
            <x15:v>221.42474000000001</x15:v>
            <x15:x in="1"/>
          </x15:c>
        </x15:pivotRow>
        <x15:pivotRow count="3">
          <x15:c>
            <x15:v>723392.85715000005</x15:v>
            <x15:x in="0"/>
          </x15:c>
          <x15:c>
            <x15:v>26.980305109583014</x15:v>
            <x15:x in="1"/>
          </x15:c>
          <x15:c>
            <x15:v>195.17360000000002</x15:v>
            <x15:x in="1"/>
          </x15:c>
        </x15:pivotRow>
        <x15:pivotRow count="3">
          <x15:c>
            <x15:v>677364.28572499997</x15:v>
            <x15:x in="0"/>
          </x15:c>
          <x15:c>
            <x15:v>24.535523720757947</x15:v>
            <x15:x in="1"/>
          </x15:c>
          <x15:c>
            <x15:v>166.194875</x15:v>
            <x15:x in="1"/>
          </x15:c>
        </x15:pivotRow>
        <x15:pivotRow count="3">
          <x15:c>
            <x15:v>669573.33334000001</x15:v>
            <x15:x in="0"/>
          </x15:c>
          <x15:c>
            <x15:v>24.938726153720388</x15:v>
            <x15:x in="1"/>
          </x15:c>
          <x15:c>
            <x15:v>166.98305999999999</x15:v>
            <x15:x in="1"/>
          </x15:c>
        </x15:pivotRow>
        <x15:pivotRow count="3">
          <x15:c>
            <x15:v>666311.90474999999</x15:v>
            <x15:x in="0"/>
          </x15:c>
          <x15:c>
            <x15:v>27.557454503066946</x15:v>
            <x15:x in="1"/>
          </x15:c>
          <x15:c>
            <x15:v>183.61860000000001</x15:v>
            <x15:x in="1"/>
          </x15:c>
        </x15:pivotRow>
        <x15:pivotRow count="3">
          <x15:c>
            <x15:v>656800</x15:v>
            <x15:x in="0"/>
          </x15:c>
          <x15:c>
            <x15:v>28.200334957369066</x15:v>
            <x15:x in="1"/>
          </x15:c>
          <x15:c>
            <x15:v>185.21980000000002</x15:v>
            <x15:x in="1"/>
          </x15:c>
        </x15:pivotRow>
        <x15:pivotRow count="3">
          <x15:c>
            <x15:v>736144.61839726067</x15:v>
            <x15:x in="0"/>
          </x15:c>
          <x15:c>
            <x15:v>28.967988504711951</x15:v>
            <x15:x in="1"/>
          </x15:c>
          <x15:c>
            <x15:v>213.24628843537414</x15:v>
            <x15:x in="1"/>
          </x15:c>
        </x15:pivotRow>
      </x15:pivotTableData>
    </ext>
    <ext xmlns:x15="http://schemas.microsoft.com/office/spreadsheetml/2010/11/main" uri="{E67621CE-5B39-4880-91FE-76760E9C1902}">
      <x15:pivotTableUISettings>
        <x15:activeTabTopLevelEntity name="[data]"/>
        <x15:activeTabTopLevelEntity name="[Date]"/>
      </x15:pivotTableUISettings>
    </ext>
  </extLst>
</pivotTableDefinition>
</file>

<file path=xl/pivotTables/pivotTable3.xml><?xml version="1.0" encoding="utf-8"?>
<pivotTableDefinition xmlns="http://schemas.openxmlformats.org/spreadsheetml/2006/main" name="PivotChartTable1" cacheId="478" applyNumberFormats="0" applyBorderFormats="0" applyFontFormats="0" applyPatternFormats="0" applyAlignmentFormats="0" applyWidthHeightFormats="1" dataCaption="Werte" updatedVersion="6" minRefreshableVersion="5" useAutoFormatting="1" subtotalHiddenItems="1" itemPrintTitles="1" createdVersion="6" indent="0" outline="1" outlineData="1" multipleFieldFilters="0" chartFormat="1">
  <location ref="A1:C40" firstHeaderRow="1" firstDataRow="2" firstDataCol="1"/>
  <pivotFields count="6">
    <pivotField dataField="1" showAll="0"/>
    <pivotField axis="axisCol" allDrilled="1" showAll="0" dataSourceSort="1" defaultAttributeDrillState="1">
      <items count="6">
        <item s="1" x="0"/>
        <item x="1"/>
        <item x="2"/>
        <item x="3"/>
        <item x="4"/>
        <item t="default"/>
      </items>
    </pivotField>
    <pivotField allDrilled="1" showAll="0" dataSourceSort="1" defaultAttributeDrillState="1">
      <items count="1">
        <item t="default"/>
      </items>
    </pivotField>
    <pivotField axis="axisRow" allDrilled="1" showAll="0" dataSourceSort="1">
      <items count="4">
        <item c="1" x="0"/>
        <item c="1" x="1"/>
        <item c="1" x="2"/>
        <item t="default"/>
      </items>
    </pivotField>
    <pivotField axis="axisRow" allDrilled="1" showAll="0" dataSourceSort="1">
      <items count="35">
        <item c="1" x="0"/>
        <item c="1" x="1"/>
        <item c="1" x="2"/>
        <item c="1" x="3"/>
        <item c="1" x="4"/>
        <item c="1" x="5"/>
        <item c="1" x="6"/>
        <item c="1" x="7"/>
        <item c="1" x="8"/>
        <item c="1" x="9"/>
        <item c="1" x="10"/>
        <item c="1" x="11"/>
        <item c="1" x="12"/>
        <item c="1" x="13"/>
        <item c="1" x="14"/>
        <item c="1" x="15"/>
        <item c="1" x="16"/>
        <item c="1" x="17"/>
        <item c="1" x="18"/>
        <item c="1" x="19"/>
        <item c="1" x="20"/>
        <item c="1" x="21"/>
        <item c="1" x="22"/>
        <item c="1" x="23"/>
        <item c="1" x="24"/>
        <item c="1" x="25"/>
        <item c="1" x="26"/>
        <item c="1" x="27"/>
        <item c="1" x="28"/>
        <item c="1" x="29"/>
        <item c="1" x="30"/>
        <item c="1" x="31"/>
        <item c="1" x="32"/>
        <item c="1" x="33"/>
        <item t="default"/>
      </items>
    </pivotField>
    <pivotField axis="axisRow" showAll="0" dataSourceSort="1">
      <items count="1">
        <item t="default"/>
      </items>
    </pivotField>
  </pivotFields>
  <rowFields count="2">
    <field x="3"/>
    <field x="4"/>
  </rowFields>
  <rowItems count="38">
    <i>
      <x/>
    </i>
    <i r="1">
      <x/>
    </i>
    <i r="1">
      <x v="1"/>
    </i>
    <i r="1">
      <x v="2"/>
    </i>
    <i r="1">
      <x v="3"/>
    </i>
    <i r="1">
      <x v="4"/>
    </i>
    <i r="1">
      <x v="5"/>
    </i>
    <i r="1">
      <x v="6"/>
    </i>
    <i r="1">
      <x v="7"/>
    </i>
    <i r="1">
      <x v="8"/>
    </i>
    <i r="1">
      <x v="9"/>
    </i>
    <i r="1">
      <x v="10"/>
    </i>
    <i r="1">
      <x v="11"/>
    </i>
    <i>
      <x v="1"/>
    </i>
    <i r="1">
      <x v="12"/>
    </i>
    <i r="1">
      <x v="13"/>
    </i>
    <i r="1">
      <x v="14"/>
    </i>
    <i r="1">
      <x v="15"/>
    </i>
    <i r="1">
      <x v="16"/>
    </i>
    <i r="1">
      <x v="17"/>
    </i>
    <i r="1">
      <x v="18"/>
    </i>
    <i r="1">
      <x v="19"/>
    </i>
    <i r="1">
      <x v="20"/>
    </i>
    <i r="1">
      <x v="21"/>
    </i>
    <i r="1">
      <x v="22"/>
    </i>
    <i r="1">
      <x v="23"/>
    </i>
    <i>
      <x v="2"/>
    </i>
    <i r="1">
      <x v="24"/>
    </i>
    <i r="1">
      <x v="25"/>
    </i>
    <i r="1">
      <x v="26"/>
    </i>
    <i r="1">
      <x v="27"/>
    </i>
    <i r="1">
      <x v="28"/>
    </i>
    <i r="1">
      <x v="29"/>
    </i>
    <i r="1">
      <x v="30"/>
    </i>
    <i r="1">
      <x v="31"/>
    </i>
    <i r="1">
      <x v="32"/>
    </i>
    <i r="1">
      <x v="33"/>
    </i>
    <i t="grand">
      <x/>
    </i>
  </rowItems>
  <colFields count="1">
    <field x="1"/>
  </colFields>
  <colItems count="2">
    <i>
      <x/>
    </i>
    <i t="grand">
      <x/>
    </i>
  </colItems>
  <dataFields count="1">
    <dataField fld="0" subtotal="count" baseField="0" baseItem="0"/>
  </dataFields>
  <chartFormats count="5">
    <chartFormat chart="0" format="25" series="1">
      <pivotArea type="data" outline="0" fieldPosition="0">
        <references count="2">
          <reference field="4294967294" count="1" selected="0">
            <x v="0"/>
          </reference>
          <reference field="1" count="1" selected="0">
            <x v="0"/>
          </reference>
        </references>
      </pivotArea>
    </chartFormat>
    <chartFormat chart="0" format="26" series="1">
      <pivotArea type="data" outline="0" fieldPosition="0">
        <references count="2">
          <reference field="4294967294" count="1" selected="0">
            <x v="0"/>
          </reference>
          <reference field="1" count="1" selected="0">
            <x v="1"/>
          </reference>
        </references>
      </pivotArea>
    </chartFormat>
    <chartFormat chart="0" format="27" series="1">
      <pivotArea type="data" outline="0" fieldPosition="0">
        <references count="2">
          <reference field="4294967294" count="1" selected="0">
            <x v="0"/>
          </reference>
          <reference field="1" count="1" selected="0">
            <x v="3"/>
          </reference>
        </references>
      </pivotArea>
    </chartFormat>
    <chartFormat chart="0" format="28" series="1">
      <pivotArea type="data" outline="0" fieldPosition="0">
        <references count="2">
          <reference field="4294967294" count="1" selected="0">
            <x v="0"/>
          </reference>
          <reference field="1" count="1" selected="0">
            <x v="2"/>
          </reference>
        </references>
      </pivotArea>
    </chartFormat>
    <chartFormat chart="0" format="29" series="1">
      <pivotArea type="data" outline="0" fieldPosition="0">
        <references count="2">
          <reference field="4294967294" count="1" selected="0">
            <x v="0"/>
          </reference>
          <reference field="1" count="1" selected="0">
            <x v="4"/>
          </reference>
        </references>
      </pivotArea>
    </chartFormat>
  </chartFormats>
  <pivotHierarchies count="77">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filters count="1">
    <filter fld="2" type="dateBetween" evalOrder="-1" id="44" name="[data].[Datum]">
      <autoFilter ref="A1">
        <filterColumn colId="0">
          <customFilters and="1">
            <customFilter operator="greaterThanOrEqual" val="41640"/>
            <customFilter operator="lessThanOrEqual" val="42735"/>
          </customFilters>
        </filterColumn>
      </autoFilter>
      <extLst>
        <ext xmlns:x15="http://schemas.microsoft.com/office/spreadsheetml/2010/11/main" uri="{0605FD5F-26C8-4aeb-8148-2DB25E43C511}">
          <x15:pivotFilter useWholeDay="1"/>
        </ext>
      </extLst>
    </filter>
  </filters>
  <rowHierarchiesUsage count="1">
    <rowHierarchyUsage hierarchyUsage="11"/>
  </rowHierarchiesUsage>
  <colHierarchiesUsage count="1">
    <colHierarchyUsage hierarchyUsage="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38" columnCount="2" cacheId="1">
        <x15:pivotRow count="2">
          <x15:c>
            <x15:v>204.84284423076923</x15:v>
            <x15:x in="0"/>
          </x15:c>
          <x15:c>
            <x15:v>204.84284423076923</x15:v>
            <x15:x in="0"/>
          </x15:c>
        </x15:pivotRow>
        <x15:pivotRow count="2">
          <x15:c>
            <x15:v>190.71735000000001</x15:v>
            <x15:x in="0"/>
          </x15:c>
          <x15:c>
            <x15:v>190.71735000000001</x15:v>
            <x15:x in="0"/>
          </x15:c>
        </x15:pivotRow>
        <x15:pivotRow count="2">
          <x15:c>
            <x15:v>191.93669999999997</x15:v>
            <x15:x in="0"/>
          </x15:c>
          <x15:c>
            <x15:v>191.93669999999997</x15:v>
            <x15:x in="0"/>
          </x15:c>
        </x15:pivotRow>
        <x15:pivotRow count="2">
          <x15:c>
            <x15:v>195.90460000000002</x15:v>
            <x15:x in="0"/>
          </x15:c>
          <x15:c>
            <x15:v>195.90460000000002</x15:v>
            <x15:x in="0"/>
          </x15:c>
        </x15:pivotRow>
        <x15:pivotRow count="2">
          <x15:c>
            <x15:v>197.575425</x15:v>
            <x15:x in="0"/>
          </x15:c>
          <x15:c>
            <x15:v>197.575425</x15:v>
            <x15:x in="0"/>
          </x15:c>
        </x15:pivotRow>
        <x15:pivotRow count="2">
          <x15:c>
            <x15:v>199.579275</x15:v>
            <x15:x in="0"/>
          </x15:c>
          <x15:c>
            <x15:v>199.579275</x15:v>
            <x15:x in="0"/>
          </x15:c>
        </x15:pivotRow>
        <x15:pivotRow count="2">
          <x15:c>
            <x15:v>200.01182</x15:v>
            <x15:x in="0"/>
          </x15:c>
          <x15:c>
            <x15:v>200.01182</x15:v>
            <x15:x in="0"/>
          </x15:c>
        </x15:pivotRow>
        <x15:pivotRow count="2">
          <x15:c>
            <x15:v>201.90430000000001</x15:v>
            <x15:x in="0"/>
          </x15:c>
          <x15:c>
            <x15:v>201.90430000000001</x15:v>
            <x15:x in="0"/>
          </x15:c>
        </x15:pivotRow>
        <x15:pivotRow count="2">
          <x15:c>
            <x15:v>210.34035</x15:v>
            <x15:x in="0"/>
          </x15:c>
          <x15:c>
            <x15:v>210.34035</x15:v>
            <x15:x in="0"/>
          </x15:c>
        </x15:pivotRow>
        <x15:pivotRow count="2">
          <x15:c>
            <x15:v>216.97456000000003</x15:v>
            <x15:x in="0"/>
          </x15:c>
          <x15:c>
            <x15:v>216.97456000000003</x15:v>
            <x15:x in="0"/>
          </x15:c>
        </x15:pivotRow>
        <x15:pivotRow count="2">
          <x15:c>
            <x15:v>219.74254999999999</x15:v>
            <x15:x in="0"/>
          </x15:c>
          <x15:c>
            <x15:v>219.74254999999999</x15:v>
            <x15:x in="0"/>
          </x15:c>
        </x15:pivotRow>
        <x15:pivotRow count="2">
          <x15:c>
            <x15:v>218.59225000000001</x15:v>
            <x15:x in="0"/>
          </x15:c>
          <x15:c>
            <x15:v>218.59225000000001</x15:v>
            <x15:x in="0"/>
          </x15:c>
        </x15:pivotRow>
        <x15:pivotRow count="2">
          <x15:c>
            <x15:v>213.16404000000003</x15:v>
            <x15:x in="0"/>
          </x15:c>
          <x15:c>
            <x15:v>213.16404000000003</x15:v>
            <x15:x in="0"/>
          </x15:c>
        </x15:pivotRow>
        <x15:pivotRow count="2">
          <x15:c>
            <x15:v>225.46095192307692</x15:v>
            <x15:x in="0"/>
          </x15:c>
          <x15:c>
            <x15:v>225.46095192307692</x15:v>
            <x15:x in="0"/>
          </x15:c>
        </x15:pivotRow>
        <x15:pivotRow count="2">
          <x15:c>
            <x15:v>207.30715000000001</x15:v>
            <x15:x in="0"/>
          </x15:c>
          <x15:c>
            <x15:v>207.30715000000001</x15:v>
            <x15:x in="0"/>
          </x15:c>
        </x15:pivotRow>
        <x15:pivotRow count="2">
          <x15:c>
            <x15:v>206.73699999999999</x15:v>
            <x15:x in="0"/>
          </x15:c>
          <x15:c>
            <x15:v>206.73699999999999</x15:v>
            <x15:x in="0"/>
          </x15:c>
        </x15:pivotRow>
        <x15:pivotRow count="2">
          <x15:c>
            <x15:v>205.18371999999999</x15:v>
            <x15:x in="0"/>
          </x15:c>
          <x15:c>
            <x15:v>205.18371999999999</x15:v>
            <x15:x in="0"/>
          </x15:c>
        </x15:pivotRow>
        <x15:pivotRow count="2">
          <x15:c>
            <x15:v>204.69250000000002</x15:v>
            <x15:x in="0"/>
          </x15:c>
          <x15:c>
            <x15:v>204.69250000000002</x15:v>
            <x15:x in="0"/>
          </x15:c>
        </x15:pivotRow>
        <x15:pivotRow count="2">
          <x15:c>
            <x15:v>223.96605000000002</x15:v>
            <x15:x in="0"/>
          </x15:c>
          <x15:c>
            <x15:v>223.96605000000002</x15:v>
            <x15:x in="0"/>
          </x15:c>
        </x15:pivotRow>
        <x15:pivotRow count="2">
          <x15:c>
            <x15:v>232.45879999999997</x15:v>
            <x15:x in="0"/>
          </x15:c>
          <x15:c>
            <x15:v>232.45879999999997</x15:v>
            <x15:x in="0"/>
          </x15:c>
        </x15:pivotRow>
        <x15:pivotRow count="2">
          <x15:c>
            <x15:v>234.41487499999999</x15:v>
            <x15:x in="0"/>
          </x15:c>
          <x15:c>
            <x15:v>234.41487499999999</x15:v>
            <x15:x in="0"/>
          </x15:c>
        </x15:pivotRow>
        <x15:pivotRow count="2">
          <x15:c>
            <x15:v>232.33747999999997</x15:v>
            <x15:x in="0"/>
          </x15:c>
          <x15:c>
            <x15:v>232.33747999999997</x15:v>
            <x15:x in="0"/>
          </x15:c>
        </x15:pivotRow>
        <x15:pivotRow count="2">
          <x15:c>
            <x15:v>236.91125</x15:v>
            <x15:x in="0"/>
          </x15:c>
          <x15:c>
            <x15:v>236.91125</x15:v>
            <x15:x in="0"/>
          </x15:c>
        </x15:pivotRow>
        <x15:pivotRow count="2">
          <x15:c>
            <x15:v>239.95652499999997</x15:v>
            <x15:x in="0"/>
          </x15:c>
          <x15:c>
            <x15:v>239.95652499999997</x15:v>
            <x15:x in="0"/>
          </x15:c>
        </x15:pivotRow>
        <x15:pivotRow count="2">
          <x15:c>
            <x15:v>238.20746</x15:v>
            <x15:x in="0"/>
          </x15:c>
          <x15:c>
            <x15:v>238.20746</x15:v>
            <x15:x in="0"/>
          </x15:c>
        </x15:pivotRow>
        <x15:pivotRow count="2">
          <x15:c>
            <x15:v>241.77270000000001</x15:v>
            <x15:x in="0"/>
          </x15:c>
          <x15:c>
            <x15:v>241.77270000000001</x15:v>
            <x15:x in="0"/>
          </x15:c>
        </x15:pivotRow>
        <x15:pivotRow count="2">
          <x15:c>
            <x15:v>208.6373720930232</x15:v>
            <x15:x in="0"/>
          </x15:c>
          <x15:c>
            <x15:v>208.6373720930232</x15:v>
            <x15:x in="0"/>
          </x15:c>
        </x15:pivotRow>
        <x15:pivotRow count="2">
          <x15:c>
            <x15:v>241.48665</x15:v>
            <x15:x in="0"/>
          </x15:c>
          <x15:c>
            <x15:v>241.48665</x15:v>
            <x15:x in="0"/>
          </x15:c>
        </x15:pivotRow>
        <x15:pivotRow count="2">
          <x15:c>
            <x15:v>245.76344</x15:v>
            <x15:x in="0"/>
          </x15:c>
          <x15:c>
            <x15:v>245.76344</x15:v>
            <x15:x in="0"/>
          </x15:c>
        </x15:pivotRow>
        <x15:pivotRow count="2">
          <x15:c>
            <x15:v>245.83327499999999</x15:v>
            <x15:x in="0"/>
          </x15:c>
          <x15:c>
            <x15:v>245.83327499999999</x15:v>
            <x15:x in="0"/>
          </x15:c>
        </x15:pivotRow>
        <x15:pivotRow count="2">
          <x15:c>
            <x15:v>232.61090000000002</x15:v>
            <x15:x in="0"/>
          </x15:c>
          <x15:c>
            <x15:v>232.61090000000002</x15:v>
            <x15:x in="0"/>
          </x15:c>
        </x15:pivotRow>
        <x15:pivotRow count="2">
          <x15:c>
            <x15:v>221.42474000000001</x15:v>
            <x15:x in="0"/>
          </x15:c>
          <x15:c>
            <x15:v>221.42474000000001</x15:v>
            <x15:x in="0"/>
          </x15:c>
        </x15:pivotRow>
        <x15:pivotRow count="2">
          <x15:c>
            <x15:v>195.17360000000002</x15:v>
            <x15:x in="0"/>
          </x15:c>
          <x15:c>
            <x15:v>195.17360000000002</x15:v>
            <x15:x in="0"/>
          </x15:c>
        </x15:pivotRow>
        <x15:pivotRow count="2">
          <x15:c>
            <x15:v>166.194875</x15:v>
            <x15:x in="0"/>
          </x15:c>
          <x15:c>
            <x15:v>166.194875</x15:v>
            <x15:x in="0"/>
          </x15:c>
        </x15:pivotRow>
        <x15:pivotRow count="2">
          <x15:c>
            <x15:v>166.98305999999999</x15:v>
            <x15:x in="0"/>
          </x15:c>
          <x15:c>
            <x15:v>166.98305999999999</x15:v>
            <x15:x in="0"/>
          </x15:c>
        </x15:pivotRow>
        <x15:pivotRow count="2">
          <x15:c>
            <x15:v>183.61860000000001</x15:v>
            <x15:x in="0"/>
          </x15:c>
          <x15:c>
            <x15:v>183.61860000000001</x15:v>
            <x15:x in="0"/>
          </x15:c>
        </x15:pivotRow>
        <x15:pivotRow count="2">
          <x15:c>
            <x15:v>185.21980000000002</x15:v>
            <x15:x in="0"/>
          </x15:c>
          <x15:c>
            <x15:v>185.21980000000002</x15:v>
            <x15:x in="0"/>
          </x15:c>
        </x15:pivotRow>
        <x15:pivotRow count="2">
          <x15:c>
            <x15:v>213.24628843537414</x15:v>
            <x15:x in="0"/>
          </x15:c>
          <x15:c>
            <x15:v>213.24628843537414</x15:v>
            <x15:x in="0"/>
          </x15:c>
        </x15:pivotRow>
      </x15:pivotTableData>
    </ext>
    <ext xmlns:x15="http://schemas.microsoft.com/office/spreadsheetml/2010/11/main" uri="{E67621CE-5B39-4880-91FE-76760E9C1902}">
      <x15:pivotTableUISettings>
        <x15:activeTabTopLevelEntity name="[data]"/>
        <x15:activeTabTopLevelEntity name="[Date]"/>
      </x15:pivotTableUISettings>
    </ext>
  </extLst>
</pivotTableDefinition>
</file>

<file path=xl/pivotTables/pivotTable4.xml><?xml version="1.0" encoding="utf-8"?>
<pivotTableDefinition xmlns="http://schemas.openxmlformats.org/spreadsheetml/2006/main" name="PivotChartTable5" cacheId="490" applyNumberFormats="0" applyBorderFormats="0" applyFontFormats="0" applyPatternFormats="0" applyAlignmentFormats="0" applyWidthHeightFormats="1" dataCaption="Werte" updatedVersion="6" minRefreshableVersion="5" useAutoFormatting="1" itemPrintTitles="1" createdVersion="6" indent="0" outline="1" outlineData="1" multipleFieldFilters="0" chartFormat="5">
  <location ref="A1:C39" firstHeaderRow="0" firstDataRow="1" firstDataCol="1"/>
  <pivotFields count="7">
    <pivotField dataField="1" showAll="0"/>
    <pivotField dataField="1" showAll="0"/>
    <pivotField allDrilled="1" showAll="0" dataSourceSort="1" defaultAttributeDrillState="1"/>
    <pivotField allDrilled="1" showAll="0" dataSourceSort="1" defaultAttributeDrillState="1">
      <items count="1">
        <item t="default"/>
      </items>
    </pivotField>
    <pivotField axis="axisRow" allDrilled="1" showAll="0" hideNewItems="1" dataSourceSort="1">
      <items count="4">
        <item c="1" x="0"/>
        <item c="1" x="1"/>
        <item c="1" x="2"/>
        <item t="default"/>
      </items>
    </pivotField>
    <pivotField axis="axisRow" allDrilled="1" showAll="0" hideNewItems="1" dataSourceSort="1">
      <items count="35">
        <item c="1" x="0"/>
        <item c="1" x="1"/>
        <item c="1" x="2"/>
        <item c="1" x="3"/>
        <item c="1" x="4"/>
        <item c="1" x="5"/>
        <item c="1" x="6"/>
        <item c="1" x="7"/>
        <item c="1" x="8"/>
        <item c="1" x="9"/>
        <item c="1" x="10"/>
        <item c="1" x="11"/>
        <item c="1" x="12"/>
        <item c="1" x="13"/>
        <item c="1" x="14"/>
        <item c="1" x="15"/>
        <item c="1" x="16"/>
        <item c="1" x="17"/>
        <item c="1" x="18"/>
        <item c="1" x="19"/>
        <item c="1" x="20"/>
        <item c="1" x="21"/>
        <item c="1" x="22"/>
        <item c="1" x="23"/>
        <item c="1" x="24"/>
        <item c="1" x="25"/>
        <item c="1" x="26"/>
        <item c="1" x="27"/>
        <item c="1" x="28"/>
        <item c="1" x="29"/>
        <item c="1" x="30"/>
        <item c="1" x="31"/>
        <item c="1" x="32"/>
        <item c="1" x="33"/>
        <item t="default"/>
      </items>
    </pivotField>
    <pivotField axis="axisRow" showAll="0" hideNewItems="1" dataSourceSort="1">
      <items count="1">
        <item t="default"/>
      </items>
    </pivotField>
  </pivotFields>
  <rowFields count="2">
    <field x="4"/>
    <field x="5"/>
  </rowFields>
  <rowItems count="38">
    <i>
      <x/>
    </i>
    <i r="1">
      <x/>
    </i>
    <i r="1">
      <x v="1"/>
    </i>
    <i r="1">
      <x v="2"/>
    </i>
    <i r="1">
      <x v="3"/>
    </i>
    <i r="1">
      <x v="4"/>
    </i>
    <i r="1">
      <x v="5"/>
    </i>
    <i r="1">
      <x v="6"/>
    </i>
    <i r="1">
      <x v="7"/>
    </i>
    <i r="1">
      <x v="8"/>
    </i>
    <i r="1">
      <x v="9"/>
    </i>
    <i r="1">
      <x v="10"/>
    </i>
    <i r="1">
      <x v="11"/>
    </i>
    <i>
      <x v="1"/>
    </i>
    <i r="1">
      <x v="12"/>
    </i>
    <i r="1">
      <x v="13"/>
    </i>
    <i r="1">
      <x v="14"/>
    </i>
    <i r="1">
      <x v="15"/>
    </i>
    <i r="1">
      <x v="16"/>
    </i>
    <i r="1">
      <x v="17"/>
    </i>
    <i r="1">
      <x v="18"/>
    </i>
    <i r="1">
      <x v="19"/>
    </i>
    <i r="1">
      <x v="20"/>
    </i>
    <i r="1">
      <x v="21"/>
    </i>
    <i r="1">
      <x v="22"/>
    </i>
    <i r="1">
      <x v="23"/>
    </i>
    <i>
      <x v="2"/>
    </i>
    <i r="1">
      <x v="24"/>
    </i>
    <i r="1">
      <x v="25"/>
    </i>
    <i r="1">
      <x v="26"/>
    </i>
    <i r="1">
      <x v="27"/>
    </i>
    <i r="1">
      <x v="28"/>
    </i>
    <i r="1">
      <x v="29"/>
    </i>
    <i r="1">
      <x v="30"/>
    </i>
    <i r="1">
      <x v="31"/>
    </i>
    <i r="1">
      <x v="32"/>
    </i>
    <i r="1">
      <x v="33"/>
    </i>
    <i t="grand">
      <x/>
    </i>
  </rowItems>
  <colFields count="1">
    <field x="-2"/>
  </colFields>
  <colItems count="2">
    <i>
      <x/>
    </i>
    <i i="1">
      <x v="1"/>
    </i>
  </colItems>
  <dataFields count="2">
    <dataField fld="1" subtotal="count" baseField="0" baseItem="0"/>
    <dataField fld="0" subtotal="count" baseField="0" baseItem="0"/>
  </dataFields>
  <chartFormats count="2">
    <chartFormat chart="4" format="23" series="1">
      <pivotArea type="data" outline="0" fieldPosition="0">
        <references count="1">
          <reference field="4294967294" count="1" selected="0">
            <x v="0"/>
          </reference>
        </references>
      </pivotArea>
    </chartFormat>
    <chartFormat chart="4" format="24" series="1">
      <pivotArea type="data" outline="0" fieldPosition="0">
        <references count="1">
          <reference field="4294967294" count="1" selected="0">
            <x v="1"/>
          </reference>
        </references>
      </pivotArea>
    </chartFormat>
  </chartFormats>
  <pivotHierarchies count="77">
    <pivotHierarchy dragToData="1"/>
    <pivotHierarchy dragToData="1"/>
    <pivotHierarchy dragToData="1"/>
    <pivotHierarchy dragToData="1"/>
    <pivotHierarchy dragToData="1"/>
    <pivotHierarchy dragToData="1"/>
    <pivotHierarchy multipleItemSelectionAllowed="1" dragToData="1">
      <members count="1" level="1">
        <member name="[data].[Name].&amp;[otto.de]"/>
      </members>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filters count="1">
    <filter fld="3" type="dateBetween" evalOrder="-1" id="44" name="[data].[Datum]">
      <autoFilter ref="A1">
        <filterColumn colId="0">
          <customFilters and="1">
            <customFilter operator="greaterThanOrEqual" val="41640"/>
            <customFilter operator="lessThanOrEqual" val="42735"/>
          </customFilters>
        </filterColumn>
      </autoFilter>
      <extLst>
        <ext xmlns:x15="http://schemas.microsoft.com/office/spreadsheetml/2010/11/main" uri="{0605FD5F-26C8-4aeb-8148-2DB25E43C511}">
          <x15:pivotFilter useWholeDay="1"/>
        </ext>
      </extLst>
    </filter>
  </filters>
  <rowHierarchiesUsage count="1">
    <rowHierarchyUsage hierarchyUsage="1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38" columnCount="2" cacheId="17">
        <x15:pivotRow count="2">
          <x15:c>
            <x15:v>2.0807926856138299</x15:v>
            <x15:x in="0"/>
          </x15:c>
          <x15:c>
            <x15:v>4.1944142875689767E-2</x15:v>
            <x15:x in="0"/>
          </x15:c>
        </x15:pivotRow>
        <x15:pivotRow count="2">
          <x15:c>
            <x15:v>1.9850957787296382</x15:v>
            <x15:x in="0"/>
          </x15:c>
          <x15:c>
            <x15:v>3.4472829357493392E-2</x15:v>
            <x15:x in="0"/>
          </x15:c>
        </x15:pivotRow>
        <x15:pivotRow count="2">
          <x15:c>
            <x15:v>2.0216807416076588</x15:v>
            <x15:x in="0"/>
          </x15:c>
          <x15:c>
            <x15:v>3.6042876032497534E-2</x15:v>
            <x15:x in="0"/>
          </x15:c>
        </x15:pivotRow>
        <x15:pivotRow count="2">
          <x15:c>
            <x15:v>2.0590617155598721</x15:v>
            <x15:x in="0"/>
          </x15:c>
          <x15:c>
            <x15:v>4.0875826015997929E-2</x15:v>
            <x15:x in="0"/>
          </x15:c>
        </x15:pivotRow>
        <x15:pivotRow count="2">
          <x15:c>
            <x15:v>2.1060377358490565</x15:v>
            <x15:x in="0"/>
          </x15:c>
          <x15:c>
            <x15:v>4.7688872595122771E-2</x15:v>
            <x15:x in="0"/>
          </x15:c>
        </x15:pivotRow>
        <x15:pivotRow count="2">
          <x15:c>
            <x15:v>2.1382019418435161</x15:v>
            <x15:x in="0"/>
          </x15:c>
          <x15:c>
            <x15:v>4.4780553335927231E-2</x15:v>
            <x15:x in="0"/>
          </x15:c>
        </x15:pivotRow>
        <x15:pivotRow count="2">
          <x15:c>
            <x15:v>2.1137249224144985</x15:v>
            <x15:x in="0"/>
          </x15:c>
          <x15:c>
            <x15:v>4.0410121921131921E-2</x15:v>
            <x15:x in="0"/>
          </x15:c>
        </x15:pivotRow>
        <x15:pivotRow count="2">
          <x15:c>
            <x15:v>2.0928280830519563</x15:v>
            <x15:x in="0"/>
          </x15:c>
          <x15:c>
            <x15:v>3.6476192652543468E-2</x15:v>
            <x15:x in="0"/>
          </x15:c>
        </x15:pivotRow>
        <x15:pivotRow count="2">
          <x15:c>
            <x15:v>2.0879717901339085</x15:v>
            <x15:x in="0"/>
          </x15:c>
          <x15:c>
            <x15:v>3.4648134180410427E-2</x15:v>
            <x15:x in="0"/>
          </x15:c>
        </x15:pivotRow>
        <x15:pivotRow count="2">
          <x15:c>
            <x15:v>2.0812926488378376</x15:v>
            <x15:x in="0"/>
          </x15:c>
          <x15:c>
            <x15:v>4.4110374431270562E-2</x15:v>
            <x15:x in="0"/>
          </x15:c>
        </x15:pivotRow>
        <x15:pivotRow count="2">
          <x15:c>
            <x15:v>2.0957247681610167</x15:v>
            <x15:x in="0"/>
          </x15:c>
          <x15:c>
            <x15:v>4.7048692691385452E-2</x15:v>
            <x15:x in="0"/>
          </x15:c>
        </x15:pivotRow>
        <x15:pivotRow count="2">
          <x15:c>
            <x15:v>2.0814067211823195</x15:v>
            <x15:x in="0"/>
          </x15:c>
          <x15:c>
            <x15:v>5.4455658747285092E-2</x15:v>
            <x15:x in="0"/>
          </x15:c>
        </x15:pivotRow>
        <x15:pivotRow count="2">
          <x15:c>
            <x15:v>2.092441244513632</x15:v>
            <x15:x in="0"/>
          </x15:c>
          <x15:c>
            <x15:v>5.0043911456201656E-2</x15:v>
            <x15:x in="0"/>
          </x15:c>
        </x15:pivotRow>
        <x15:pivotRow count="2">
          <x15:c>
            <x15:v>2.1027921635746702</x15:v>
            <x15:x in="0"/>
          </x15:c>
          <x15:c>
            <x15:v>5.8650295985053932E-2</x15:v>
            <x15:x in="0"/>
          </x15:c>
        </x15:pivotRow>
        <x15:pivotRow count="2">
          <x15:c>
            <x15:v>2.1554207945002584</x15:v>
            <x15:x in="0"/>
          </x15:c>
          <x15:c>
            <x15:v>4.6211441959576674E-2</x15:v>
            <x15:x in="0"/>
          </x15:c>
        </x15:pivotRow>
        <x15:pivotRow count="2">
          <x15:c>
            <x15:v>2.2296463473738273</x15:v>
            <x15:x in="0"/>
          </x15:c>
          <x15:c>
            <x15:v>4.3302040031352691E-2</x15:v>
            <x15:x in="0"/>
          </x15:c>
        </x15:pivotRow>
        <x15:pivotRow count="2">
          <x15:c>
            <x15:v>2.2215075513937972</x15:v>
            <x15:x in="0"/>
          </x15:c>
          <x15:c>
            <x15:v>4.6173606687271343E-2</x15:v>
            <x15:x in="0"/>
          </x15:c>
        </x15:pivotRow>
        <x15:pivotRow count="2">
          <x15:c>
            <x15:v>2.2394544023038239</x15:v>
            <x15:x in="0"/>
          </x15:c>
          <x15:c>
            <x15:v>4.7477397008867425E-2</x15:v>
            <x15:x in="0"/>
          </x15:c>
        </x15:pivotRow>
        <x15:pivotRow count="2">
          <x15:c>
            <x15:v>2.1284871483205361</x15:v>
            <x15:x in="0"/>
          </x15:c>
          <x15:c>
            <x15:v>5.5630679097874017E-2</x15:v>
            <x15:x in="0"/>
          </x15:c>
        </x15:pivotRow>
        <x15:pivotRow count="2">
          <x15:c>
            <x15:v>2.0551910325910887</x15:v>
            <x15:x in="0"/>
          </x15:c>
          <x15:c>
            <x15:v>5.8363585942620887E-2</x15:v>
            <x15:x in="0"/>
          </x15:c>
        </x15:pivotRow>
        <x15:pivotRow count="2">
          <x15:c>
            <x15:v>2.0468788512029148</x15:v>
            <x15:x in="0"/>
          </x15:c>
          <x15:c>
            <x15:v>6.4477457246501987E-2</x15:v>
            <x15:x in="0"/>
          </x15:c>
        </x15:pivotRow>
        <x15:pivotRow count="2">
          <x15:c>
            <x15:v>2.0472437254759943</x15:v>
            <x15:x in="0"/>
          </x15:c>
          <x15:c>
            <x15:v>6.8121372184815426E-2</x15:v>
            <x15:x in="0"/>
          </x15:c>
        </x15:pivotRow>
        <x15:pivotRow count="2">
          <x15:c>
            <x15:v>2.0202424827796559</x15:v>
            <x15:x in="0"/>
          </x15:c>
          <x15:c>
            <x15:v>7.1652147517721629E-2</x15:v>
            <x15:x in="0"/>
          </x15:c>
        </x15:pivotRow>
        <x15:pivotRow count="2">
          <x15:c>
            <x15:v>2.0422633223022917</x15:v>
            <x15:x in="0"/>
          </x15:c>
          <x15:c>
            <x15:v>7.1451010652493235E-2</x15:v>
            <x15:x in="0"/>
          </x15:c>
        </x15:pivotRow>
        <x15:pivotRow count="2">
          <x15:c>
            <x15:v>2.0546782314151448</x15:v>
            <x15:x in="0"/>
          </x15:c>
          <x15:c>
            <x15:v>6.8705194487247795E-2</x15:v>
            <x15:x in="0"/>
          </x15:c>
        </x15:pivotRow>
        <x15:pivotRow count="2">
          <x15:c>
            <x15:v>2.1262002304442453</x15:v>
            <x15:x in="0"/>
          </x15:c>
          <x15:c>
            <x15:v>6.713467884172919E-2</x15:v>
            <x15:x in="0"/>
          </x15:c>
        </x15:pivotRow>
        <x15:pivotRow count="2">
          <x15:c>
            <x15:v>2.3305933522680005</x15:v>
            <x15:x in="0"/>
          </x15:c>
          <x15:c>
            <x15:v>5.6960554311049516E-2</x15:v>
            <x15:x in="0"/>
          </x15:c>
        </x15:pivotRow>
        <x15:pivotRow count="2">
          <x15:c>
            <x15:v>2.1345165383457352</x15:v>
            <x15:x in="0"/>
          </x15:c>
          <x15:c>
            <x15:v>6.8773971119203178E-2</x15:v>
            <x15:x in="0"/>
          </x15:c>
        </x15:pivotRow>
        <x15:pivotRow count="2">
          <x15:c>
            <x15:v>2.1915316519874191</x15:v>
            <x15:x in="0"/>
          </x15:c>
          <x15:c>
            <x15:v>6.51639500036547E-2</x15:v>
            <x15:x in="0"/>
          </x15:c>
        </x15:pivotRow>
        <x15:pivotRow count="2">
          <x15:c>
            <x15:v>2.1333650085888674</x15:v>
            <x15:x in="0"/>
          </x15:c>
          <x15:c>
            <x15:v>5.9278544088972339E-2</x15:v>
            <x15:x in="0"/>
          </x15:c>
        </x15:pivotRow>
        <x15:pivotRow count="2">
          <x15:c>
            <x15:v>2.6345803536627077</x15:v>
            <x15:x in="0"/>
          </x15:c>
          <x15:c>
            <x15:v>4.4907657683941518E-2</x15:v>
            <x15:x in="0"/>
          </x15:c>
        </x15:pivotRow>
        <x15:pivotRow count="2">
          <x15:c>
            <x15:v>2.2603530177480304</x15:v>
            <x15:x in="0"/>
          </x15:c>
          <x15:c>
            <x15:v>5.7036441926530998E-2</x15:v>
            <x15:x in="0"/>
          </x15:c>
        </x15:pivotRow>
        <x15:pivotRow count="2">
          <x15:c>
            <x15:v>2.2832111738640362</x15:v>
            <x15:x in="0"/>
          </x15:c>
          <x15:c>
            <x15:v>5.7948111576816112E-2</x15:v>
            <x15:x in="0"/>
          </x15:c>
        </x15:pivotRow>
        <x15:pivotRow count="2">
          <x15:c>
            <x15:v>2.3680161152319932</x15:v>
            <x15:x in="0"/>
          </x15:c>
          <x15:c>
            <x15:v>5.4782560554226215E-2</x15:v>
            <x15:x in="0"/>
          </x15:c>
        </x15:pivotRow>
        <x15:pivotRow count="2">
          <x15:c>
            <x15:v>2.477782242773781</x15:v>
            <x15:x in="0"/>
          </x15:c>
          <x15:c>
            <x15:v>5.2774801863348049E-2</x15:v>
            <x15:x in="0"/>
          </x15:c>
        </x15:pivotRow>
        <x15:pivotRow count="2">
          <x15:c>
            <x15:v>2.507258777159048</x15:v>
            <x15:x in="0"/>
          </x15:c>
          <x15:c>
            <x15:v>5.3498218695904216E-2</x15:v>
            <x15:x in="0"/>
          </x15:c>
        </x15:pivotRow>
        <x15:pivotRow count="2">
          <x15:c>
            <x15:v>2.5214061396207677</x15:v>
            <x15:x in="0"/>
          </x15:c>
          <x15:c>
            <x15:v>5.4420295371498173E-2</x15:v>
            <x15:x in="0"/>
          </x15:c>
        </x15:pivotRow>
        <x15:pivotRow count="2">
          <x15:c>
            <x15:v>2.1643311188678083</x15:v>
            <x15:x in="0"/>
          </x15:c>
          <x15:c>
            <x15:v>5.1948551008582235E-2</x15:v>
            <x15:x in="0"/>
          </x15:c>
        </x15:pivotRow>
      </x15:pivotTableData>
    </ext>
    <ext xmlns:x15="http://schemas.microsoft.com/office/spreadsheetml/2010/11/main" uri="{E67621CE-5B39-4880-91FE-76760E9C1902}">
      <x15:pivotTableUISettings>
        <x15:activeTabTopLevelEntity name="[data]"/>
        <x15:activeTabTopLevelEntity name="[Date]"/>
      </x15:pivotTableUISettings>
    </ext>
  </extLst>
</pivotTableDefinition>
</file>

<file path=xl/pivotTables/pivotTable5.xml><?xml version="1.0" encoding="utf-8"?>
<pivotTableDefinition xmlns="http://schemas.openxmlformats.org/spreadsheetml/2006/main" name="PivotChartTable3" cacheId="487" applyNumberFormats="0" applyBorderFormats="0" applyFontFormats="0" applyPatternFormats="0" applyAlignmentFormats="0" applyWidthHeightFormats="1" dataCaption="Werte" updatedVersion="6" minRefreshableVersion="5" useAutoFormatting="1" itemPrintTitles="1" createdVersion="6" indent="0" outline="1" outlineData="1" multipleFieldFilters="0" chartFormat="5">
  <location ref="A1:C39" firstHeaderRow="0" firstDataRow="1" firstDataCol="1"/>
  <pivotFields count="7">
    <pivotField dataField="1" showAll="0"/>
    <pivotField dataField="1" showAll="0"/>
    <pivotField allDrilled="1" showAll="0" dataSourceSort="1" defaultAttributeDrillState="1"/>
    <pivotField allDrilled="1" showAll="0" dataSourceSort="1" defaultAttributeDrillState="1">
      <items count="1">
        <item t="default"/>
      </items>
    </pivotField>
    <pivotField axis="axisRow" allDrilled="1" showAll="0" dataSourceSort="1">
      <items count="4">
        <item c="1" x="0"/>
        <item c="1" x="1"/>
        <item c="1" x="2"/>
        <item t="default"/>
      </items>
    </pivotField>
    <pivotField axis="axisRow" allDrilled="1" showAll="0" dataSourceSort="1">
      <items count="35">
        <item c="1" x="0"/>
        <item c="1" x="1"/>
        <item c="1" x="2"/>
        <item c="1" x="3"/>
        <item c="1" x="4"/>
        <item c="1" x="5"/>
        <item c="1" x="6"/>
        <item c="1" x="7"/>
        <item c="1" x="8"/>
        <item c="1" x="9"/>
        <item c="1" x="10"/>
        <item c="1" x="11"/>
        <item c="1" x="12"/>
        <item c="1" x="13"/>
        <item c="1" x="14"/>
        <item c="1" x="15"/>
        <item c="1" x="16"/>
        <item c="1" x="17"/>
        <item c="1" x="18"/>
        <item c="1" x="19"/>
        <item c="1" x="20"/>
        <item c="1" x="21"/>
        <item c="1" x="22"/>
        <item c="1" x="23"/>
        <item c="1" x="24"/>
        <item c="1" x="25"/>
        <item c="1" x="26"/>
        <item c="1" x="27"/>
        <item c="1" x="28"/>
        <item c="1" x="29"/>
        <item c="1" x="30"/>
        <item c="1" x="31"/>
        <item c="1" x="32"/>
        <item c="1" x="33"/>
        <item t="default"/>
      </items>
    </pivotField>
    <pivotField axis="axisRow" showAll="0" dataSourceSort="1">
      <items count="1">
        <item t="default"/>
      </items>
    </pivotField>
  </pivotFields>
  <rowFields count="2">
    <field x="4"/>
    <field x="5"/>
  </rowFields>
  <rowItems count="38">
    <i>
      <x/>
    </i>
    <i r="1">
      <x/>
    </i>
    <i r="1">
      <x v="1"/>
    </i>
    <i r="1">
      <x v="2"/>
    </i>
    <i r="1">
      <x v="3"/>
    </i>
    <i r="1">
      <x v="4"/>
    </i>
    <i r="1">
      <x v="5"/>
    </i>
    <i r="1">
      <x v="6"/>
    </i>
    <i r="1">
      <x v="7"/>
    </i>
    <i r="1">
      <x v="8"/>
    </i>
    <i r="1">
      <x v="9"/>
    </i>
    <i r="1">
      <x v="10"/>
    </i>
    <i r="1">
      <x v="11"/>
    </i>
    <i>
      <x v="1"/>
    </i>
    <i r="1">
      <x v="12"/>
    </i>
    <i r="1">
      <x v="13"/>
    </i>
    <i r="1">
      <x v="14"/>
    </i>
    <i r="1">
      <x v="15"/>
    </i>
    <i r="1">
      <x v="16"/>
    </i>
    <i r="1">
      <x v="17"/>
    </i>
    <i r="1">
      <x v="18"/>
    </i>
    <i r="1">
      <x v="19"/>
    </i>
    <i r="1">
      <x v="20"/>
    </i>
    <i r="1">
      <x v="21"/>
    </i>
    <i r="1">
      <x v="22"/>
    </i>
    <i r="1">
      <x v="23"/>
    </i>
    <i>
      <x v="2"/>
    </i>
    <i r="1">
      <x v="24"/>
    </i>
    <i r="1">
      <x v="25"/>
    </i>
    <i r="1">
      <x v="26"/>
    </i>
    <i r="1">
      <x v="27"/>
    </i>
    <i r="1">
      <x v="28"/>
    </i>
    <i r="1">
      <x v="29"/>
    </i>
    <i r="1">
      <x v="30"/>
    </i>
    <i r="1">
      <x v="31"/>
    </i>
    <i r="1">
      <x v="32"/>
    </i>
    <i r="1">
      <x v="33"/>
    </i>
    <i t="grand">
      <x/>
    </i>
  </rowItems>
  <colFields count="1">
    <field x="-2"/>
  </colFields>
  <colItems count="2">
    <i>
      <x/>
    </i>
    <i i="1">
      <x v="1"/>
    </i>
  </colItems>
  <dataFields count="2">
    <dataField fld="0" subtotal="count" baseField="0" baseItem="0"/>
    <dataField fld="1" subtotal="count" baseField="0" baseItem="0"/>
  </dataFields>
  <chartFormats count="2">
    <chartFormat chart="4" format="19" series="1">
      <pivotArea type="data" outline="0" fieldPosition="0">
        <references count="1">
          <reference field="4294967294" count="1" selected="0">
            <x v="1"/>
          </reference>
        </references>
      </pivotArea>
    </chartFormat>
    <chartFormat chart="4" format="20" series="1">
      <pivotArea type="data" outline="0" fieldPosition="0">
        <references count="1">
          <reference field="4294967294" count="1" selected="0">
            <x v="0"/>
          </reference>
        </references>
      </pivotArea>
    </chartFormat>
  </chartFormats>
  <pivotHierarchies count="77">
    <pivotHierarchy dragToData="1"/>
    <pivotHierarchy dragToData="1"/>
    <pivotHierarchy dragToData="1"/>
    <pivotHierarchy dragToData="1"/>
    <pivotHierarchy dragToData="1"/>
    <pivotHierarchy dragToData="1"/>
    <pivotHierarchy multipleItemSelectionAllowed="1" dragToData="1">
      <members count="1" level="1">
        <member name="[data].[Name].&amp;[otto.de]"/>
      </members>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filters count="1">
    <filter fld="3" type="dateBetween" evalOrder="-1" id="44" name="[data].[Datum]">
      <autoFilter ref="A1">
        <filterColumn colId="0">
          <customFilters and="1">
            <customFilter operator="greaterThanOrEqual" val="41640"/>
            <customFilter operator="lessThanOrEqual" val="42735"/>
          </customFilters>
        </filterColumn>
      </autoFilter>
      <extLst>
        <ext xmlns:x15="http://schemas.microsoft.com/office/spreadsheetml/2010/11/main" uri="{0605FD5F-26C8-4aeb-8148-2DB25E43C511}">
          <x15:pivotFilter useWholeDay="1"/>
        </ext>
      </extLst>
    </filter>
  </filters>
  <rowHierarchiesUsage count="1">
    <rowHierarchyUsage hierarchyUsage="1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
      </x15:pivotTableServerFormats>
    </ext>
    <ext xmlns:x15="http://schemas.microsoft.com/office/spreadsheetml/2010/11/main" uri="{44433962-1CF7-4059-B4EE-95C3D5FFCF73}">
      <x15:pivotTableData rowCount="38" columnCount="2" cacheId="9">
        <x15:pivotRow count="2">
          <x15:c>
            <x15:v>17975.307692307691</x15:v>
            <x15:x in="0"/>
          </x15:c>
          <x15:c>
            <x15:v>68104.38461538461</x15:v>
            <x15:x in="0"/>
          </x15:c>
        </x15:pivotRow>
        <x15:pivotRow count="2">
          <x15:c>
            <x15:v>16422.75</x15:v>
            <x15:x in="0"/>
          </x15:c>
          <x15:c>
            <x15:v>62333</x15:v>
            <x15:x in="0"/>
          </x15:c>
        </x15:pivotRow>
        <x15:pivotRow count="2">
          <x15:c>
            <x15:v>16270.75</x15:v>
            <x15:x in="0"/>
          </x15:c>
          <x15:c>
            <x15:v>60028.25</x15:v>
            <x15:x in="0"/>
          </x15:c>
        </x15:pivotRow>
        <x15:pivotRow count="2">
          <x15:c>
            <x15:v>16448.2</x15:v>
            <x15:x in="0"/>
          </x15:c>
          <x15:c>
            <x15:v>60208.2</x15:v>
            <x15:x in="0"/>
          </x15:c>
        </x15:pivotRow>
        <x15:pivotRow count="2">
          <x15:c>
            <x15:v>17048.5</x15:v>
            <x15:x in="0"/>
          </x15:c>
          <x15:c>
            <x15:v>62786.25</x15:v>
            <x15:x in="0"/>
          </x15:c>
        </x15:pivotRow>
        <x15:pivotRow count="2">
          <x15:c>
            <x15:v>17614.25</x15:v>
            <x15:x in="0"/>
          </x15:c>
          <x15:c>
            <x15:v>64911</x15:v>
            <x15:x in="0"/>
          </x15:c>
        </x15:pivotRow>
        <x15:pivotRow count="2">
          <x15:c>
            <x15:v>18138.8</x15:v>
            <x15:x in="0"/>
          </x15:c>
          <x15:c>
            <x15:v>67156</x15:v>
            <x15:x in="0"/>
          </x15:c>
        </x15:pivotRow>
        <x15:pivotRow count="2">
          <x15:c>
            <x15:v>18743.5</x15:v>
            <x15:x in="0"/>
          </x15:c>
          <x15:c>
            <x15:v>69574.5</x15:v>
            <x15:x in="0"/>
          </x15:c>
        </x15:pivotRow>
        <x15:pivotRow count="2">
          <x15:c>
            <x15:v>19234.75</x15:v>
            <x15:x in="0"/>
          </x15:c>
          <x15:c>
            <x15:v>70907</x15:v>
            <x15:x in="0"/>
          </x15:c>
        </x15:pivotRow>
        <x15:pivotRow count="2">
          <x15:c>
            <x15:v>19346.8</x15:v>
            <x15:x in="0"/>
          </x15:c>
          <x15:c>
            <x15:v>70883</x15:v>
            <x15:x in="0"/>
          </x15:c>
        </x15:pivotRow>
        <x15:pivotRow count="2">
          <x15:c>
            <x15:v>18973.5</x15:v>
            <x15:x in="0"/>
          </x15:c>
          <x15:c>
            <x15:v>73616</x15:v>
            <x15:x in="0"/>
          </x15:c>
        </x15:pivotRow>
        <x15:pivotRow count="2">
          <x15:c>
            <x15:v>18590.5</x15:v>
            <x15:x in="0"/>
          </x15:c>
          <x15:c>
            <x15:v>76614.5</x15:v>
            <x15:x in="0"/>
          </x15:c>
        </x15:pivotRow>
        <x15:pivotRow count="2">
          <x15:c>
            <x15:v>18690.599999999999</x15:v>
            <x15:x in="0"/>
          </x15:c>
          <x15:c>
            <x15:v>77422</x15:v>
            <x15:x in="0"/>
          </x15:c>
        </x15:pivotRow>
        <x15:pivotRow count="2">
          <x15:c>
            <x15:v>20855.692307692309</x15:v>
            <x15:x in="0"/>
          </x15:c>
          <x15:c>
            <x15:v>90443.557692307688</x15:v>
            <x15:x in="0"/>
          </x15:c>
        </x15:pivotRow>
        <x15:pivotRow count="2">
          <x15:c>
            <x15:v>18615.25</x15:v>
            <x15:x in="0"/>
          </x15:c>
          <x15:c>
            <x15:v>77128.5</x15:v>
            <x15:x in="0"/>
          </x15:c>
        </x15:pivotRow>
        <x15:pivotRow count="2">
          <x15:c>
            <x15:v>18860.25</x15:v>
            <x15:x in="0"/>
          </x15:c>
          <x15:c>
            <x15:v>77058.25</x15:v>
            <x15:x in="0"/>
          </x15:c>
        </x15:pivotRow>
        <x15:pivotRow count="2">
          <x15:c>
            <x15:v>18973.8</x15:v>
            <x15:x in="0"/>
          </x15:c>
          <x15:c>
            <x15:v>78194.399999999994</x15:v>
            <x15:x in="0"/>
          </x15:c>
        </x15:pivotRow>
        <x15:pivotRow count="2">
          <x15:c>
            <x15:v>19068.5</x15:v>
            <x15:x in="0"/>
          </x15:c>
          <x15:c>
            <x15:v>78931.25</x15:v>
            <x15:x in="0"/>
          </x15:c>
        </x15:pivotRow>
        <x15:pivotRow count="2">
          <x15:c>
            <x15:v>20749.5</x15:v>
            <x15:x in="0"/>
          </x15:c>
          <x15:c>
            <x15:v>89745</x15:v>
            <x15:x in="0"/>
          </x15:c>
        </x15:pivotRow>
        <x15:pivotRow count="2">
          <x15:c>
            <x15:v>21862.799999999999</x15:v>
            <x15:x in="0"/>
          </x15:c>
          <x15:c>
            <x15:v>95157.4</x15:v>
            <x15:x in="0"/>
          </x15:c>
        </x15:pivotRow>
        <x15:pivotRow count="2">
          <x15:c>
            <x15:v>21852.25</x15:v>
            <x15:x in="0"/>
          </x15:c>
          <x15:c>
            <x15:v>95502.25</x15:v>
            <x15:x in="0"/>
          </x15:c>
        </x15:pivotRow>
        <x15:pivotRow count="2">
          <x15:c>
            <x15:v>21533.4</x15:v>
            <x15:x in="0"/>
          </x15:c>
          <x15:c>
            <x15:v>96105.4</x15:v>
            <x15:x in="0"/>
          </x15:c>
        </x15:pivotRow>
        <x15:pivotRow count="2">
          <x15:c>
            <x15:v>21926.25</x15:v>
            <x15:x in="0"/>
          </x15:c>
          <x15:c>
            <x15:v>99353</x15:v>
            <x15:x in="0"/>
          </x15:c>
        </x15:pivotRow>
        <x15:pivotRow count="2">
          <x15:c>
            <x15:v>22281.5</x15:v>
            <x15:x in="0"/>
          </x15:c>
          <x15:c>
            <x15:v>99048.75</x15:v>
            <x15:x in="0"/>
          </x15:c>
        </x15:pivotRow>
        <x15:pivotRow count="2">
          <x15:c>
            <x15:v>22084.2</x15:v>
            <x15:x in="0"/>
          </x15:c>
          <x15:c>
            <x15:v>98025</x15:v>
            <x15:x in="0"/>
          </x15:c>
        </x15:pivotRow>
        <x15:pivotRow count="2">
          <x15:c>
            <x15:v>22202.75</x15:v>
            <x15:x in="0"/>
          </x15:c>
          <x15:c>
            <x15:v>99646.5</x15:v>
            <x15:x in="0"/>
          </x15:c>
        </x15:pivotRow>
        <x15:pivotRow count="2">
          <x15:c>
            <x15:v>21203.674418604653</x15:v>
            <x15:x in="0"/>
          </x15:c>
          <x15:c>
            <x15:v>91217.255813953481</x15:v>
            <x15:x in="0"/>
          </x15:c>
        </x15:pivotRow>
        <x15:pivotRow count="2">
          <x15:c>
            <x15:v>22507</x15:v>
            <x15:x in="0"/>
          </x15:c>
          <x15:c>
            <x15:v>99250.75</x15:v>
            <x15:x in="0"/>
          </x15:c>
        </x15:pivotRow>
        <x15:pivotRow count="2">
          <x15:c>
            <x15:v>22789.4</x15:v>
            <x15:x in="0"/>
          </x15:c>
          <x15:c>
            <x15:v>97688.4</x15:v>
            <x15:x in="0"/>
          </x15:c>
        </x15:pivotRow>
        <x15:pivotRow count="2">
          <x15:c>
            <x15:v>22413.25</x15:v>
            <x15:x in="0"/>
          </x15:c>
          <x15:c>
            <x15:v>87556.5</x15:v>
            <x15:x in="0"/>
          </x15:c>
        </x15:pivotRow>
        <x15:pivotRow count="2">
          <x15:c>
            <x15:v>21770.25</x15:v>
            <x15:x in="0"/>
          </x15:c>
          <x15:c>
            <x15:v>82800.25</x15:v>
            <x15:x in="0"/>
          </x15:c>
        </x15:pivotRow>
        <x15:pivotRow count="2">
          <x15:c>
            <x15:v>21743.4</x15:v>
            <x15:x in="0"/>
          </x15:c>
          <x15:c>
            <x15:v>93073.2</x15:v>
            <x15:x in="0"/>
          </x15:c>
        </x15:pivotRow>
        <x15:pivotRow count="2">
          <x15:c>
            <x15:v>21184.5</x15:v>
            <x15:x in="0"/>
          </x15:c>
          <x15:c>
            <x15:v>95710.5</x15:v>
            <x15:x in="0"/>
          </x15:c>
        </x15:pivotRow>
        <x15:pivotRow count="2">
          <x15:c>
            <x15:v>19394</x15:v>
            <x15:x in="0"/>
          </x15:c>
          <x15:c>
            <x15:v>87871.75</x15:v>
            <x15:x in="0"/>
          </x15:c>
        </x15:pivotRow>
        <x15:pivotRow count="2">
          <x15:c>
            <x15:v>19734.2</x15:v>
            <x15:x in="0"/>
          </x15:c>
          <x15:c>
            <x15:v>87556.4</x15:v>
            <x15:x in="0"/>
          </x15:c>
        </x15:pivotRow>
        <x15:pivotRow count="2">
          <x15:c>
            <x15:v>20034.75</x15:v>
            <x15:x in="0"/>
          </x15:c>
          <x15:c>
            <x15:v>89375</x15:v>
            <x15:x in="0"/>
          </x15:c>
        </x15:pivotRow>
        <x15:pivotRow count="2">
          <x15:c>
            <x15:v>20302</x15:v>
            <x15:x in="0"/>
          </x15:c>
          <x15:c>
            <x15:v>90123.25</x15:v>
            <x15:x in="0"/>
          </x15:c>
        </x15:pivotRow>
        <x15:pivotRow count="2">
          <x15:c>
            <x15:v>19938.571428571428</x15:v>
            <x15:x in="0"/>
          </x15:c>
          <x15:c>
            <x15:v>82767.585034013609</x15:v>
            <x15:x in="0"/>
          </x15:c>
        </x15:pivotRow>
      </x15:pivotTableData>
    </ext>
    <ext xmlns:x15="http://schemas.microsoft.com/office/spreadsheetml/2010/11/main" uri="{E67621CE-5B39-4880-91FE-76760E9C1902}">
      <x15:pivotTableUISettings>
        <x15:activeTabTopLevelEntity name="[data]"/>
        <x15:activeTabTopLevelEntity name="[Date]"/>
      </x15:pivotTableUISettings>
    </ext>
  </extLst>
</pivotTableDefinition>
</file>

<file path=xl/pivotTables/pivotTable6.xml><?xml version="1.0" encoding="utf-8"?>
<pivotTableDefinition xmlns="http://schemas.openxmlformats.org/spreadsheetml/2006/main" name="PivotChartTable2" cacheId="484" applyNumberFormats="0" applyBorderFormats="0" applyFontFormats="0" applyPatternFormats="0" applyAlignmentFormats="0" applyWidthHeightFormats="1" dataCaption="Werte" updatedVersion="6" minRefreshableVersion="5" useAutoFormatting="1" itemPrintTitles="1" createdVersion="6" indent="0" outline="1" outlineData="1" multipleFieldFilters="0" chartFormat="3">
  <location ref="A1:C39" firstHeaderRow="0" firstDataRow="1" firstDataCol="1"/>
  <pivotFields count="7">
    <pivotField dataField="1" showAll="0"/>
    <pivotField dataField="1" showAll="0"/>
    <pivotField allDrilled="1" showAll="0" dataSourceSort="1" defaultAttributeDrillState="1"/>
    <pivotField allDrilled="1" showAll="0" dataSourceSort="1" defaultAttributeDrillState="1">
      <items count="1">
        <item t="default"/>
      </items>
    </pivotField>
    <pivotField axis="axisRow" allDrilled="1" showAll="0" dataSourceSort="1">
      <items count="4">
        <item c="1" x="0"/>
        <item c="1" x="1"/>
        <item c="1" x="2"/>
        <item t="default"/>
      </items>
    </pivotField>
    <pivotField axis="axisRow" allDrilled="1" showAll="0" dataSourceSort="1">
      <items count="35">
        <item c="1" x="0"/>
        <item c="1" x="1"/>
        <item c="1" x="2"/>
        <item c="1" x="3"/>
        <item c="1" x="4"/>
        <item c="1" x="5"/>
        <item c="1" x="6"/>
        <item c="1" x="7"/>
        <item c="1" x="8"/>
        <item c="1" x="9"/>
        <item c="1" x="10"/>
        <item c="1" x="11"/>
        <item c="1" x="12"/>
        <item c="1" x="13"/>
        <item c="1" x="14"/>
        <item c="1" x="15"/>
        <item c="1" x="16"/>
        <item c="1" x="17"/>
        <item c="1" x="18"/>
        <item c="1" x="19"/>
        <item c="1" x="20"/>
        <item c="1" x="21"/>
        <item c="1" x="22"/>
        <item c="1" x="23"/>
        <item c="1" x="24"/>
        <item c="1" x="25"/>
        <item c="1" x="26"/>
        <item c="1" x="27"/>
        <item c="1" x="28"/>
        <item c="1" x="29"/>
        <item c="1" x="30"/>
        <item c="1" x="31"/>
        <item c="1" x="32"/>
        <item c="1" x="33"/>
        <item t="default"/>
      </items>
    </pivotField>
    <pivotField axis="axisRow" showAll="0" dataSourceSort="1">
      <items count="1">
        <item t="default"/>
      </items>
    </pivotField>
  </pivotFields>
  <rowFields count="2">
    <field x="4"/>
    <field x="5"/>
  </rowFields>
  <rowItems count="38">
    <i>
      <x/>
    </i>
    <i r="1">
      <x/>
    </i>
    <i r="1">
      <x v="1"/>
    </i>
    <i r="1">
      <x v="2"/>
    </i>
    <i r="1">
      <x v="3"/>
    </i>
    <i r="1">
      <x v="4"/>
    </i>
    <i r="1">
      <x v="5"/>
    </i>
    <i r="1">
      <x v="6"/>
    </i>
    <i r="1">
      <x v="7"/>
    </i>
    <i r="1">
      <x v="8"/>
    </i>
    <i r="1">
      <x v="9"/>
    </i>
    <i r="1">
      <x v="10"/>
    </i>
    <i r="1">
      <x v="11"/>
    </i>
    <i>
      <x v="1"/>
    </i>
    <i r="1">
      <x v="12"/>
    </i>
    <i r="1">
      <x v="13"/>
    </i>
    <i r="1">
      <x v="14"/>
    </i>
    <i r="1">
      <x v="15"/>
    </i>
    <i r="1">
      <x v="16"/>
    </i>
    <i r="1">
      <x v="17"/>
    </i>
    <i r="1">
      <x v="18"/>
    </i>
    <i r="1">
      <x v="19"/>
    </i>
    <i r="1">
      <x v="20"/>
    </i>
    <i r="1">
      <x v="21"/>
    </i>
    <i r="1">
      <x v="22"/>
    </i>
    <i r="1">
      <x v="23"/>
    </i>
    <i>
      <x v="2"/>
    </i>
    <i r="1">
      <x v="24"/>
    </i>
    <i r="1">
      <x v="25"/>
    </i>
    <i r="1">
      <x v="26"/>
    </i>
    <i r="1">
      <x v="27"/>
    </i>
    <i r="1">
      <x v="28"/>
    </i>
    <i r="1">
      <x v="29"/>
    </i>
    <i r="1">
      <x v="30"/>
    </i>
    <i r="1">
      <x v="31"/>
    </i>
    <i r="1">
      <x v="32"/>
    </i>
    <i r="1">
      <x v="33"/>
    </i>
    <i t="grand">
      <x/>
    </i>
  </rowItems>
  <colFields count="1">
    <field x="-2"/>
  </colFields>
  <colItems count="2">
    <i>
      <x/>
    </i>
    <i i="1">
      <x v="1"/>
    </i>
  </colItems>
  <dataFields count="2">
    <dataField fld="0" subtotal="count" baseField="0" baseItem="0"/>
    <dataField fld="1" subtotal="count" baseField="0" baseItem="0"/>
  </dataFields>
  <chartFormats count="2">
    <chartFormat chart="2" format="19" series="1">
      <pivotArea type="data" outline="0" fieldPosition="0">
        <references count="1">
          <reference field="4294967294" count="1" selected="0">
            <x v="1"/>
          </reference>
        </references>
      </pivotArea>
    </chartFormat>
    <chartFormat chart="2" format="20" series="1">
      <pivotArea type="data" outline="0" fieldPosition="0">
        <references count="1">
          <reference field="4294967294" count="1" selected="0">
            <x v="0"/>
          </reference>
        </references>
      </pivotArea>
    </chartFormat>
  </chartFormats>
  <pivotHierarchies count="77">
    <pivotHierarchy dragToData="1"/>
    <pivotHierarchy dragToData="1"/>
    <pivotHierarchy dragToData="1"/>
    <pivotHierarchy dragToData="1"/>
    <pivotHierarchy dragToData="1"/>
    <pivotHierarchy dragToData="1"/>
    <pivotHierarchy multipleItemSelectionAllowed="1" dragToData="1">
      <members count="1" level="1">
        <member name="[data].[Name].&amp;[otto.de]"/>
      </members>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filters count="1">
    <filter fld="3" type="dateBetween" evalOrder="-1" id="44" name="[data].[Datum]">
      <autoFilter ref="A1">
        <filterColumn colId="0">
          <customFilters and="1">
            <customFilter operator="greaterThanOrEqual" val="41640"/>
            <customFilter operator="lessThanOrEqual" val="42735"/>
          </customFilters>
        </filterColumn>
      </autoFilter>
      <extLst>
        <ext xmlns:x15="http://schemas.microsoft.com/office/spreadsheetml/2010/11/main" uri="{0605FD5F-26C8-4aeb-8148-2DB25E43C511}">
          <x15:pivotFilter useWholeDay="1"/>
        </ext>
      </extLst>
    </filter>
  </filters>
  <rowHierarchiesUsage count="1">
    <rowHierarchyUsage hierarchyUsage="1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
      </x15:pivotTableServerFormats>
    </ext>
    <ext xmlns:x15="http://schemas.microsoft.com/office/spreadsheetml/2010/11/main" uri="{44433962-1CF7-4059-B4EE-95C3D5FFCF73}">
      <x15:pivotTableData rowCount="38" columnCount="2" cacheId="5">
        <x15:pivotRow count="2">
          <x15:c>
            <x15:v>7671.25</x15:v>
            <x15:x in="0"/>
          </x15:c>
          <x15:c>
            <x15:v>32730.01923076923</x15:v>
            <x15:x in="0"/>
          </x15:c>
        </x15:pivotRow>
        <x15:pivotRow count="2">
          <x15:c>
            <x15:v>7868.5</x15:v>
            <x15:x in="0"/>
          </x15:c>
          <x15:c>
            <x15:v>31400.5</x15:v>
            <x15:x in="0"/>
          </x15:c>
        </x15:pivotRow>
        <x15:pivotRow count="2">
          <x15:c>
            <x15:v>7483</x15:v>
            <x15:x in="0"/>
          </x15:c>
          <x15:c>
            <x15:v>29692.25</x15:v>
            <x15:x in="0"/>
          </x15:c>
        </x15:pivotRow>
        <x15:pivotRow count="2">
          <x15:c>
            <x15:v>7316</x15:v>
            <x15:x in="0"/>
          </x15:c>
          <x15:c>
            <x15:v>29240.6</x15:v>
            <x15:x in="0"/>
          </x15:c>
        </x15:pivotRow>
        <x15:pivotRow count="2">
          <x15:c>
            <x15:v>7247</x15:v>
            <x15:x in="0"/>
          </x15:c>
          <x15:c>
            <x15:v>29812.5</x15:v>
            <x15:x in="0"/>
          </x15:c>
        </x15:pivotRow>
        <x15:pivotRow count="2">
          <x15:c>
            <x15:v>7343</x15:v>
            <x15:x in="0"/>
          </x15:c>
          <x15:c>
            <x15:v>30357.75</x15:v>
            <x15:x in="0"/>
          </x15:c>
        </x15:pivotRow>
        <x15:pivotRow count="2">
          <x15:c>
            <x15:v>7544</x15:v>
            <x15:x in="0"/>
          </x15:c>
          <x15:c>
            <x15:v>31771.4</x15:v>
            <x15:x in="0"/>
          </x15:c>
        </x15:pivotRow>
        <x15:pivotRow count="2">
          <x15:c>
            <x15:v>7846</x15:v>
            <x15:x in="0"/>
          </x15:c>
          <x15:c>
            <x15:v>33244.25</x15:v>
            <x15:x in="0"/>
          </x15:c>
        </x15:pivotRow>
        <x15:pivotRow count="2">
          <x15:c>
            <x15:v>8072.75</x15:v>
            <x15:x in="0"/>
          </x15:c>
          <x15:c>
            <x15:v>33959.75</x15:v>
            <x15:x in="0"/>
          </x15:c>
        </x15:pivotRow>
        <x15:pivotRow count="2">
          <x15:c>
            <x15:v>8049.6</x15:v>
            <x15:x in="0"/>
          </x15:c>
          <x15:c>
            <x15:v>34057.199999999997</x15:v>
            <x15:x in="0"/>
          </x15:c>
        </x15:pivotRow>
        <x15:pivotRow count="2">
          <x15:c>
            <x15:v>7787.5</x15:v>
            <x15:x in="0"/>
          </x15:c>
          <x15:c>
            <x15:v>35126.75</x15:v>
            <x15:x in="0"/>
          </x15:c>
        </x15:pivotRow>
        <x15:pivotRow count="2">
          <x15:c>
            <x15:v>7711.5</x15:v>
            <x15:x in="0"/>
          </x15:c>
          <x15:c>
            <x15:v>36809</x15:v>
            <x15:x in="0"/>
          </x15:c>
        </x15:pivotRow>
        <x15:pivotRow count="2">
          <x15:c>
            <x15:v>7784</x15:v>
            <x15:x in="0"/>
          </x15:c>
          <x15:c>
            <x15:v>37000.800000000003</x15:v>
            <x15:x in="0"/>
          </x15:c>
        </x15:pivotRow>
        <x15:pivotRow count="2">
          <x15:c>
            <x15:v>7853.4230769230771</x15:v>
            <x15:x in="0"/>
          </x15:c>
          <x15:c>
            <x15:v>43011.173076923078</x15:v>
            <x15:x in="0"/>
          </x15:c>
        </x15:pivotRow>
        <x15:pivotRow count="2">
          <x15:c>
            <x15:v>7604.25</x15:v>
            <x15:x in="0"/>
          </x15:c>
          <x15:c>
            <x15:v>35783.5</x15:v>
            <x15:x in="0"/>
          </x15:c>
        </x15:pivotRow>
        <x15:pivotRow count="2">
          <x15:c>
            <x15:v>7417.75</x15:v>
            <x15:x in="0"/>
          </x15:c>
          <x15:c>
            <x15:v>34560.75</x15:v>
            <x15:x in="0"/>
          </x15:c>
        </x15:pivotRow>
        <x15:pivotRow count="2">
          <x15:c>
            <x15:v>7408.8</x15:v>
            <x15:x in="0"/>
          </x15:c>
          <x15:c>
            <x15:v>35198.800000000003</x15:v>
            <x15:x in="0"/>
          </x15:c>
        </x15:pivotRow>
        <x15:pivotRow count="2">
          <x15:c>
            <x15:v>7290</x15:v>
            <x15:x in="0"/>
          </x15:c>
          <x15:c>
            <x15:v>35245.75</x15:v>
            <x15:x in="0"/>
          </x15:c>
        </x15:pivotRow>
        <x15:pivotRow count="2">
          <x15:c>
            <x15:v>7977.75</x15:v>
            <x15:x in="0"/>
          </x15:c>
          <x15:c>
            <x15:v>42163.75</x15:v>
            <x15:x in="0"/>
          </x15:c>
        </x15:pivotRow>
        <x15:pivotRow count="2">
          <x15:c>
            <x15:v>8496.4</x15:v>
            <x15:x in="0"/>
          </x15:c>
          <x15:c>
            <x15:v>46301</x15:v>
            <x15:x in="0"/>
          </x15:c>
        </x15:pivotRow>
        <x15:pivotRow count="2">
          <x15:c>
            <x15:v>8139.75</x15:v>
            <x15:x in="0"/>
          </x15:c>
          <x15:c>
            <x15:v>46657.5</x15:v>
            <x15:x in="0"/>
          </x15:c>
        </x15:pivotRow>
        <x15:pivotRow count="2">
          <x15:c>
            <x15:v>7899.8</x15:v>
            <x15:x in="0"/>
          </x15:c>
          <x15:c>
            <x15:v>46943.8</x15:v>
            <x15:x in="0"/>
          </x15:c>
        </x15:pivotRow>
        <x15:pivotRow count="2">
          <x15:c>
            <x15:v>8090.25</x15:v>
            <x15:x in="0"/>
          </x15:c>
          <x15:c>
            <x15:v>49178.75</x15:v>
            <x15:x in="0"/>
          </x15:c>
        </x15:pivotRow>
        <x15:pivotRow count="2">
          <x15:c>
            <x15:v>8056.75</x15:v>
            <x15:x in="0"/>
          </x15:c>
          <x15:c>
            <x15:v>48499.5</x15:v>
            <x15:x in="0"/>
          </x15:c>
        </x15:pivotRow>
        <x15:pivotRow count="2">
          <x15:c>
            <x15:v>8051</x15:v>
            <x15:x in="0"/>
          </x15:c>
          <x15:c>
            <x15:v>47708.2</x15:v>
            <x15:x in="0"/>
          </x15:c>
        </x15:pivotRow>
        <x15:pivotRow count="2">
          <x15:c>
            <x15:v>7698</x15:v>
            <x15:x in="0"/>
          </x15:c>
          <x15:c>
            <x15:v>46866</x15:v>
            <x15:x in="0"/>
          </x15:c>
        </x15:pivotRow>
        <x15:pivotRow count="2">
          <x15:c>
            <x15:v>6632.604651162791</x15:v>
            <x15:x in="0"/>
          </x15:c>
          <x15:c>
            <x15:v>39139.069767441862</x15:v>
            <x15:x in="0"/>
          </x15:c>
        </x15:pivotRow>
        <x15:pivotRow count="2">
          <x15:c>
            <x15:v>7545.75</x15:v>
            <x15:x in="0"/>
          </x15:c>
          <x15:c>
            <x15:v>46498</x15:v>
            <x15:x in="0"/>
          </x15:c>
        </x15:pivotRow>
        <x15:pivotRow count="2">
          <x15:c>
            <x15:v>7263.8</x15:v>
            <x15:x in="0"/>
          </x15:c>
          <x15:c>
            <x15:v>44575.4</x15:v>
            <x15:x in="0"/>
          </x15:c>
        </x15:pivotRow>
        <x15:pivotRow count="2">
          <x15:c>
            <x15:v>6988.5</x15:v>
            <x15:x in="0"/>
          </x15:c>
          <x15:c>
            <x15:v>41041.5</x15:v>
            <x15:x in="0"/>
          </x15:c>
        </x15:pivotRow>
        <x15:pivotRow count="2">
          <x15:c>
            <x15:v>6699.75</x15:v>
            <x15:x in="0"/>
          </x15:c>
          <x15:c>
            <x15:v>31428.25</x15:v>
            <x15:x in="0"/>
          </x15:c>
        </x15:pivotRow>
        <x15:pivotRow count="2">
          <x15:c>
            <x15:v>6935.4</x15:v>
            <x15:x in="0"/>
          </x15:c>
          <x15:c>
            <x15:v>41176.400000000001</x15:v>
            <x15:x in="0"/>
          </x15:c>
        </x15:pivotRow>
        <x15:pivotRow count="2">
          <x15:c>
            <x15:v>6785.75</x15:v>
            <x15:x in="0"/>
          </x15:c>
          <x15:c>
            <x15:v>41919.25</x15:v>
            <x15:x in="0"/>
          </x15:c>
        </x15:pivotRow>
        <x15:pivotRow count="2">
          <x15:c>
            <x15:v>6038</x15:v>
            <x15:x in="0"/>
          </x15:c>
          <x15:c>
            <x15:v>37107.75</x15:v>
            <x15:x in="0"/>
          </x15:c>
        </x15:pivotRow>
        <x15:pivotRow count="2">
          <x15:c>
            <x15:v>6001.6</x15:v>
            <x15:x in="0"/>
          </x15:c>
          <x15:c>
            <x15:v>35336.6</x15:v>
            <x15:x in="0"/>
          </x15:c>
        </x15:pivotRow>
        <x15:pivotRow count="2">
          <x15:c>
            <x15:v>5961.25</x15:v>
            <x15:x in="0"/>
          </x15:c>
          <x15:c>
            <x15:v>35646.5</x15:v>
            <x15:x in="0"/>
          </x15:c>
        </x15:pivotRow>
        <x15:pivotRow count="2">
          <x15:c>
            <x15:v>6030.5</x15:v>
            <x15:x in="0"/>
          </x15:c>
          <x15:c>
            <x15:v>35743.25</x15:v>
            <x15:x in="0"/>
          </x15:c>
        </x15:pivotRow>
        <x15:pivotRow count="2">
          <x15:c>
            <x15:v>7431.8707482993195</x15:v>
            <x15:x in="0"/>
          </x15:c>
          <x15:c>
            <x15:v>38241.646258503402</x15:v>
            <x15:x in="0"/>
          </x15:c>
        </x15:pivotRow>
      </x15:pivotTableData>
    </ext>
    <ext xmlns:x15="http://schemas.microsoft.com/office/spreadsheetml/2010/11/main" uri="{E67621CE-5B39-4880-91FE-76760E9C1902}">
      <x15:pivotTableUISettings>
        <x15:activeTabTopLevelEntity name="[data]"/>
        <x15:activeTabTopLevelEntity name="[Date]"/>
      </x15:pivotTableUISettings>
    </ext>
  </extLst>
</pivotTableDefinition>
</file>

<file path=xl/pivotTables/pivotTable7.xml><?xml version="1.0" encoding="utf-8"?>
<pivotTableDefinition xmlns="http://schemas.openxmlformats.org/spreadsheetml/2006/main" name="PivotChartTable13" cacheId="475" applyNumberFormats="0" applyBorderFormats="0" applyFontFormats="0" applyPatternFormats="0" applyAlignmentFormats="0" applyWidthHeightFormats="1" dataCaption="Werte" updatedVersion="6" minRefreshableVersion="5" useAutoFormatting="1" itemPrintTitles="1" createdVersion="6" indent="0" outline="1" outlineData="1" multipleFieldFilters="0" chartFormat="7">
  <location ref="A1:D39" firstHeaderRow="0" firstDataRow="1" firstDataCol="1"/>
  <pivotFields count="8">
    <pivotField allDrilled="1" showAll="0" dataSourceSort="1" defaultAttributeDrillState="1"/>
    <pivotField allDrilled="1" showAll="0" dataSourceSort="1" defaultAttributeDrillState="1">
      <items count="1">
        <item t="default"/>
      </items>
    </pivotField>
    <pivotField dataField="1" showAll="0"/>
    <pivotField dataField="1" showAll="0"/>
    <pivotField dataField="1" showAll="0"/>
    <pivotField axis="axisRow" allDrilled="1" showAll="0" dataSourceSort="1">
      <items count="4">
        <item c="1" x="0"/>
        <item c="1" x="1"/>
        <item c="1" x="2"/>
        <item t="default"/>
      </items>
    </pivotField>
    <pivotField axis="axisRow" allDrilled="1" showAll="0" dataSourceSort="1">
      <items count="35">
        <item c="1" x="0"/>
        <item c="1" x="1"/>
        <item c="1" x="2"/>
        <item c="1" x="3"/>
        <item c="1" x="4"/>
        <item c="1" x="5"/>
        <item c="1" x="6"/>
        <item c="1" x="7"/>
        <item c="1" x="8"/>
        <item c="1" x="9"/>
        <item c="1" x="10"/>
        <item c="1" x="11"/>
        <item c="1" x="12"/>
        <item c="1" x="13"/>
        <item c="1" x="14"/>
        <item c="1" x="15"/>
        <item c="1" x="16"/>
        <item c="1" x="17"/>
        <item c="1" x="18"/>
        <item c="1" x="19"/>
        <item c="1" x="20"/>
        <item c="1" x="21"/>
        <item c="1" x="22"/>
        <item c="1" x="23"/>
        <item c="1" x="24"/>
        <item c="1" x="25"/>
        <item c="1" x="26"/>
        <item c="1" x="27"/>
        <item c="1" x="28"/>
        <item c="1" x="29"/>
        <item c="1" x="30"/>
        <item c="1" x="31"/>
        <item c="1" x="32"/>
        <item c="1" x="33"/>
        <item t="default"/>
      </items>
    </pivotField>
    <pivotField axis="axisRow" showAll="0" dataSourceSort="1">
      <items count="1">
        <item t="default"/>
      </items>
    </pivotField>
  </pivotFields>
  <rowFields count="2">
    <field x="5"/>
    <field x="6"/>
  </rowFields>
  <rowItems count="38">
    <i>
      <x/>
    </i>
    <i r="1">
      <x/>
    </i>
    <i r="1">
      <x v="1"/>
    </i>
    <i r="1">
      <x v="2"/>
    </i>
    <i r="1">
      <x v="3"/>
    </i>
    <i r="1">
      <x v="4"/>
    </i>
    <i r="1">
      <x v="5"/>
    </i>
    <i r="1">
      <x v="6"/>
    </i>
    <i r="1">
      <x v="7"/>
    </i>
    <i r="1">
      <x v="8"/>
    </i>
    <i r="1">
      <x v="9"/>
    </i>
    <i r="1">
      <x v="10"/>
    </i>
    <i r="1">
      <x v="11"/>
    </i>
    <i>
      <x v="1"/>
    </i>
    <i r="1">
      <x v="12"/>
    </i>
    <i r="1">
      <x v="13"/>
    </i>
    <i r="1">
      <x v="14"/>
    </i>
    <i r="1">
      <x v="15"/>
    </i>
    <i r="1">
      <x v="16"/>
    </i>
    <i r="1">
      <x v="17"/>
    </i>
    <i r="1">
      <x v="18"/>
    </i>
    <i r="1">
      <x v="19"/>
    </i>
    <i r="1">
      <x v="20"/>
    </i>
    <i r="1">
      <x v="21"/>
    </i>
    <i r="1">
      <x v="22"/>
    </i>
    <i r="1">
      <x v="23"/>
    </i>
    <i>
      <x v="2"/>
    </i>
    <i r="1">
      <x v="24"/>
    </i>
    <i r="1">
      <x v="25"/>
    </i>
    <i r="1">
      <x v="26"/>
    </i>
    <i r="1">
      <x v="27"/>
    </i>
    <i r="1">
      <x v="28"/>
    </i>
    <i r="1">
      <x v="29"/>
    </i>
    <i r="1">
      <x v="30"/>
    </i>
    <i r="1">
      <x v="31"/>
    </i>
    <i r="1">
      <x v="32"/>
    </i>
    <i r="1">
      <x v="33"/>
    </i>
    <i t="grand">
      <x/>
    </i>
  </rowItems>
  <colFields count="1">
    <field x="-2"/>
  </colFields>
  <colItems count="3">
    <i>
      <x/>
    </i>
    <i i="1">
      <x v="1"/>
    </i>
    <i i="2">
      <x v="2"/>
    </i>
  </colItems>
  <dataFields count="3">
    <dataField fld="2" subtotal="count" baseField="0" baseItem="0"/>
    <dataField fld="3" subtotal="count" baseField="0" baseItem="0"/>
    <dataField fld="4" subtotal="count" baseField="0" baseItem="0"/>
  </dataFields>
  <chartFormats count="3">
    <chartFormat chart="6" format="36" series="1">
      <pivotArea type="data" outline="0" fieldPosition="0">
        <references count="1">
          <reference field="4294967294" count="1" selected="0">
            <x v="0"/>
          </reference>
        </references>
      </pivotArea>
    </chartFormat>
    <chartFormat chart="6" format="37" series="1">
      <pivotArea type="data" outline="0" fieldPosition="0">
        <references count="1">
          <reference field="4294967294" count="1" selected="0">
            <x v="1"/>
          </reference>
        </references>
      </pivotArea>
    </chartFormat>
    <chartFormat chart="6" format="38" series="1">
      <pivotArea type="data" outline="0" fieldPosition="0">
        <references count="1">
          <reference field="4294967294" count="1" selected="0">
            <x v="2"/>
          </reference>
        </references>
      </pivotArea>
    </chartFormat>
  </chartFormats>
  <pivotHierarchies count="77">
    <pivotHierarchy dragToData="1"/>
    <pivotHierarchy dragToData="1"/>
    <pivotHierarchy dragToData="1"/>
    <pivotHierarchy dragToData="1"/>
    <pivotHierarchy dragToData="1"/>
    <pivotHierarchy dragToData="1"/>
    <pivotHierarchy multipleItemSelectionAllowed="1" dragToData="1">
      <members count="1" level="1">
        <member name="[data].[Name].&amp;[otto.de]"/>
      </members>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filters count="1">
    <filter fld="1" type="dateBetween" evalOrder="-1" id="44" name="[data].[Datum]">
      <autoFilter ref="A1">
        <filterColumn colId="0">
          <customFilters and="1">
            <customFilter operator="greaterThanOrEqual" val="41640"/>
            <customFilter operator="lessThanOrEqual" val="42735"/>
          </customFilters>
        </filterColumn>
      </autoFilter>
      <extLst>
        <ext xmlns:x15="http://schemas.microsoft.com/office/spreadsheetml/2010/11/main" uri="{0605FD5F-26C8-4aeb-8148-2DB25E43C511}">
          <x15:pivotFilter useWholeDay="1"/>
        </ext>
      </extLst>
    </filter>
  </filters>
  <rowHierarchiesUsage count="1">
    <rowHierarchyUsage hierarchyUsage="1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2">
        <x15:serverFormat format="#,0"/>
        <x15:serverFormat format="#,0.00 %;-#,0.00 %;#,0.00 %"/>
      </x15:pivotTableServerFormats>
    </ext>
    <ext xmlns:x15="http://schemas.microsoft.com/office/spreadsheetml/2010/11/main" uri="{44433962-1CF7-4059-B4EE-95C3D5FFCF73}">
      <x15:pivotTableData rowCount="38" columnCount="3" cacheId="64">
        <x15:pivotRow count="3">
          <x15:c>
            <x15:v>780323.94958627434</x15:v>
            <x15:x in="0"/>
          </x15:c>
          <x15:c>
            <x15:v>9.8308529477626264E-3</x15:v>
            <x15:x in="1"/>
          </x15:c>
          <x15:c>
            <x15:v>4.1944142875689767E-2</x15:v>
            <x15:x in="1"/>
          </x15:c>
        </x15:pivotRow>
        <x15:pivotRow count="3">
          <x15:c>
            <x15:v>910876.78572499997</x15:v>
            <x15:x in="0"/>
          </x15:c>
          <x15:c>
            <x15:v>8.638380210488265E-3</x15:v>
            <x15:x in="1"/>
          </x15:c>
          <x15:c>
            <x15:v>3.4472829357493392E-2</x15:v>
            <x15:x in="1"/>
          </x15:c>
        </x15:pivotRow>
        <x15:pivotRow count="3">
          <x15:c>
            <x15:v>823803.57142499997</x15:v>
            <x15:x in="0"/>
          </x15:c>
          <x15:c>
            <x15:v>9.0834760367159446E-3</x15:v>
            <x15:x in="1"/>
          </x15:c>
          <x15:c>
            <x15:v>3.6042876032497534E-2</x15:v>
            <x15:x in="1"/>
          </x15:c>
        </x15:pivotRow>
        <x15:pivotRow count="3">
          <x15:c>
            <x15:v>715351.90477999998</x15:v>
            <x15:x in="0"/>
          </x15:c>
          <x15:c>
            <x15:v>1.022713429727984E-2</x15:v>
            <x15:x in="1"/>
          </x15:c>
          <x15:c>
            <x15:v>4.0875826015997929E-2</x15:v>
            <x15:x in="1"/>
          </x15:c>
        </x15:pivotRow>
        <x15:pivotRow count="3">
          <x15:c>
            <x15:v>625145.83334999997</x15:v>
            <x15:x in="0"/>
          </x15:c>
          <x15:c>
            <x15:v>1.1592495084171227E-2</x15:v>
            <x15:x in="1"/>
          </x15:c>
          <x15:c>
            <x15:v>4.7688872595122771E-2</x15:v>
            <x15:x in="1"/>
          </x15:c>
        </x15:pivotRow>
        <x15:pivotRow count="3">
          <x15:c>
            <x15:v>677922.61904999998</x15:v>
            <x15:x in="0"/>
          </x15:c>
          <x15:c>
            <x15:v>1.0831619706523495E-2</x15:v>
            <x15:x in="1"/>
          </x15:c>
          <x15:c>
            <x15:v>4.4780553335927231E-2</x15:v>
            <x15:x in="1"/>
          </x15:c>
        </x15:pivotRow>
        <x15:pivotRow count="3">
          <x15:c>
            <x15:v>786223.80952000001</x15:v>
            <x15:x in="0"/>
          </x15:c>
          <x15:c>
            <x15:v>9.5952321828128191E-3</x15:v>
            <x15:x in="1"/>
          </x15:c>
          <x15:c>
            <x15:v>4.0410121921131921E-2</x15:v>
            <x15:x in="1"/>
          </x15:c>
        </x15:pivotRow>
        <x15:pivotRow count="3">
          <x15:c>
            <x15:v>911395.83334999997</x15:v>
            <x15:x in="0"/>
          </x15:c>
          <x15:c>
            <x15:v>8.6087731728601499E-3</x15:v>
            <x15:x in="1"/>
          </x15:c>
          <x15:c>
            <x15:v>3.6476192652543468E-2</x15:v>
            <x15:x in="1"/>
          </x15:c>
        </x15:pivotRow>
        <x15:pivotRow count="3">
          <x15:c>
            <x15:v>980132.14284999995</x15:v>
            <x15:x in="0"/>
          </x15:c>
          <x15:c>
            <x15:v>8.2363894081937672E-3</x15:v>
            <x15:x in="1"/>
          </x15:c>
          <x15:c>
            <x15:v>3.4648134180410427E-2</x15:v>
            <x15:x in="1"/>
          </x15:c>
        </x15:pivotRow>
        <x15:pivotRow count="3">
          <x15:c>
            <x15:v>772090.47620000015</x15:v>
            <x15:x in="0"/>
          </x15:c>
          <x15:c>
            <x15:v>1.0425721140374298E-2</x15:v>
            <x15:x in="1"/>
          </x15:c>
          <x15:c>
            <x15:v>4.4110374431270562E-2</x15:v>
            <x15:x in="1"/>
          </x15:c>
        </x15:pivotRow>
        <x15:pivotRow count="3">
          <x15:c>
            <x15:v>746604.16667499999</x15:v>
            <x15:x in="0"/>
          </x15:c>
          <x15:c>
            <x15:v>1.0430560593683282E-2</x15:v>
            <x15:x in="1"/>
          </x15:c>
          <x15:c>
            <x15:v>4.7048692691385452E-2</x15:v>
            <x15:x in="1"/>
          </x15:c>
        </x15:pivotRow>
        <x15:pivotRow count="3">
          <x15:c>
            <x15:v>675944.44446666667</x15:v>
            <x15:x in="0"/>
          </x15:c>
          <x15:c>
            <x15:v>1.140848195902331E-2</x15:v>
            <x15:x in="1"/>
          </x15:c>
          <x15:c>
            <x15:v>5.4455658747285092E-2</x15:v>
            <x15:x in="1"/>
          </x15:c>
        </x15:pivotRow>
        <x15:pivotRow count="3">
          <x15:c>
            <x15:v>739366.66665999999</x15:v>
            <x15:x in="0"/>
          </x15:c>
          <x15:c>
            <x15:v>1.0527929308962878E-2</x15:v>
            <x15:x in="1"/>
          </x15:c>
          <x15:c>
            <x15:v>5.0043911456201656E-2</x15:v>
            <x15:x in="1"/>
          </x15:c>
        </x15:pivotRow>
        <x15:pivotRow count="3">
          <x15:c>
            <x15:v>733349.63369807671</x15:v>
            <x15:x in="0"/>
          </x15:c>
          <x15:c>
            <x15:v>1.0708975250073373E-2</x15:v>
            <x15:x in="1"/>
          </x15:c>
          <x15:c>
            <x15:v>5.8650295985053932E-2</x15:v>
            <x15:x in="1"/>
          </x15:c>
        </x15:pivotRow>
        <x15:pivotRow count="3">
          <x15:c>
            <x15:v>774342.85715000005</x15:v>
            <x15:x in="0"/>
          </x15:c>
          <x15:c>
            <x15:v>9.8202623421719763E-3</x15:v>
            <x15:x in="1"/>
          </x15:c>
          <x15:c>
            <x15:v>4.6211441959576674E-2</x15:v>
            <x15:x in="1"/>
          </x15:c>
        </x15:pivotRow>
        <x15:pivotRow count="3">
          <x15:c>
            <x15:v>798132.14284999995</x15:v>
            <x15:x in="0"/>
          </x15:c>
          <x15:c>
            <x15:v>9.2938870667611789E-3</x15:v>
            <x15:x in="1"/>
          </x15:c>
          <x15:c>
            <x15:v>4.3302040031352691E-2</x15:v>
            <x15:x in="1"/>
          </x15:c>
        </x15:pivotRow>
        <x15:pivotRow count="3">
          <x15:c>
            <x15:v>762314.28570000012</x15:v>
            <x15:x in="0"/>
          </x15:c>
          <x15:c>
            <x15:v>9.7188261311367402E-3</x15:v>
            <x15:x in="1"/>
          </x15:c>
          <x15:c>
            <x15:v>4.6173606687271343E-2</x15:v>
            <x15:x in="1"/>
          </x15:c>
        </x15:pivotRow>
        <x15:pivotRow count="3">
          <x15:c>
            <x15:v>742369.04760000005</x15:v>
            <x15:x in="0"/>
          </x15:c>
          <x15:c>
            <x15:v>9.819913725616379E-3</x15:v>
            <x15:x in="1"/>
          </x15:c>
          <x15:c>
            <x15:v>4.7477397008867425E-2</x15:v>
            <x15:x in="1"/>
          </x15:c>
        </x15:pivotRow>
        <x15:pivotRow count="3">
          <x15:c>
            <x15:v>757922.61902500002</x15:v>
            <x15:x in="0"/>
          </x15:c>
          <x15:c>
            <x15:v>1.052581068270883E-2</x15:v>
            <x15:x in="1"/>
          </x15:c>
          <x15:c>
            <x15:v>5.5630679097874017E-2</x15:v>
            <x15:x in="1"/>
          </x15:c>
        </x15:pivotRow>
        <x15:pivotRow count="3">
          <x15:c>
            <x15:v>793320</x15:v>
            <x15:x in="0"/>
          </x15:c>
          <x15:c>
            <x15:v>1.0709927897947865E-2</x15:v>
            <x15:x in="1"/>
          </x15:c>
          <x15:c>
            <x15:v>5.8363585942620887E-2</x15:v>
            <x15:x in="1"/>
          </x15:c>
        </x15:pivotRow>
        <x15:pivotRow count="3">
          <x15:c>
            <x15:v>723625</x15:v>
            <x15:x in="0"/>
          </x15:c>
          <x15:c>
            <x15:v>1.124857488339955E-2</x15:v>
            <x15:x in="1"/>
          </x15:c>
          <x15:c>
            <x15:v>6.4477457246501987E-2</x15:v>
            <x15:x in="1"/>
          </x15:c>
        </x15:pivotRow>
        <x15:pivotRow count="3">
          <x15:c>
            <x15:v>689120</x15:v>
            <x15:x in="0"/>
          </x15:c>
          <x15:c>
            <x15:v>1.1463605758068261E-2</x15:v>
            <x15:x in="1"/>
          </x15:c>
          <x15:c>
            <x15:v>6.8121372184815426E-2</x15:v>
            <x15:x in="1"/>
          </x15:c>
        </x15:pivotRow>
        <x15:pivotRow count="3">
          <x15:c>
            <x15:v>686354.16667499999</x15:v>
            <x15:x in="0"/>
          </x15:c>
          <x15:c>
            <x15:v>1.1787281833215514E-2</x15:v>
            <x15:x in="1"/>
          </x15:c>
          <x15:c>
            <x15:v>7.1652147517721629E-2</x15:v>
            <x15:x in="1"/>
          </x15:c>
        </x15:pivotRow>
        <x15:pivotRow count="3">
          <x15:c>
            <x15:v>678779.761925</x15:v>
            <x15:x in="0"/>
          </x15:c>
          <x15:c>
            <x15:v>1.1869461130000822E-2</x15:v>
            <x15:x in="1"/>
          </x15:c>
          <x15:c>
            <x15:v>7.1451010652493235E-2</x15:v>
            <x15:x in="1"/>
          </x15:c>
        </x15:pivotRow>
        <x15:pivotRow count="3">
          <x15:c>
            <x15:v>694390</x15:v>
            <x15:x in="0"/>
          </x15:c>
          <x15:c>
            <x15:v>1.1594348996961362E-2</x15:v>
            <x15:x in="1"/>
          </x15:c>
          <x15:c>
            <x15:v>6.8705194487247795E-2</x15:v>
            <x15:x in="1"/>
          </x15:c>
        </x15:pivotRow>
        <x15:pivotRow count="3">
          <x15:c>
            <x15:v>698089.28572499997</x15:v>
            <x15:x in="0"/>
          </x15:c>
          <x15:c>
            <x15:v>1.1027242728708047E-2</x15:v>
            <x15:x in="1"/>
          </x15:c>
          <x15:c>
            <x15:v>6.713467884172919E-2</x15:v>
            <x15:x in="1"/>
          </x15:c>
        </x15:pivotRow>
        <x15:pivotRow count="3">
          <x15:c>
            <x15:v>687125.85825116269</x15:v>
            <x15:x in="0"/>
          </x15:c>
          <x15:c>
            <x15:v>9.6526779941650785E-3</x15:v>
            <x15:x in="1"/>
          </x15:c>
          <x15:c>
            <x15:v>5.6960554311049516E-2</x15:v>
            <x15:x in="1"/>
          </x15:c>
        </x15:pivotRow>
        <x15:pivotRow count="3">
          <x15:c>
            <x15:v>676098.80952499993</x15:v>
            <x15:x in="0"/>
          </x15:c>
          <x15:c>
            <x15:v>1.1160720731487966E-2</x15:v>
            <x15:x in="1"/>
          </x15:c>
          <x15:c>
            <x15:v>6.8773971119203178E-2</x15:v>
            <x15:x in="1"/>
          </x15:c>
        </x15:pivotRow>
        <x15:pivotRow count="3">
          <x15:c>
            <x15:v>684050</x15:v>
            <x15:x in="0"/>
          </x15:c>
          <x15:c>
            <x15:v>1.0618814414151013E-2</x15:v>
            <x15:x in="1"/>
          </x15:c>
          <x15:c>
            <x15:v>6.51639500036547E-2</x15:v>
            <x15:x in="1"/>
          </x15:c>
        </x15:pivotRow>
        <x15:pivotRow count="3">
          <x15:c>
            <x15:v>692350</x15:v>
            <x15:x in="0"/>
          </x15:c>
          <x15:c>
            <x15:v>1.0093883151585182E-2</x15:v>
            <x15:x in="1"/>
          </x15:c>
          <x15:c>
            <x15:v>5.9278544088972339E-2</x15:v>
            <x15:x in="1"/>
          </x15:c>
        </x15:pivotRow>
        <x15:pivotRow count="3">
          <x15:c>
            <x15:v>699841.66667499999</x15:v>
            <x15:x in="0"/>
          </x15:c>
          <x15:c>
            <x15:v>9.5732368034487179E-3</x15:v>
            <x15:x in="1"/>
          </x15:c>
          <x15:c>
            <x15:v>4.4907657683941518E-2</x15:v>
            <x15:x in="1"/>
          </x15:c>
        </x15:pivotRow>
        <x15:pivotRow count="3">
          <x15:c>
            <x15:v>721931.42856000003</x15:v>
            <x15:x in="0"/>
          </x15:c>
          <x15:c>
            <x15:v>9.6067295668699308E-3</x15:v>
            <x15:x in="1"/>
          </x15:c>
          <x15:c>
            <x15:v>5.7036441926530998E-2</x15:v>
            <x15:x in="1"/>
          </x15:c>
        </x15:pivotRow>
        <x15:pivotRow count="3">
          <x15:c>
            <x15:v>723392.85715000005</x15:v>
            <x15:x in="0"/>
          </x15:c>
          <x15:c>
            <x15:v>9.380449271692121E-3</x15:v>
            <x15:x in="1"/>
          </x15:c>
          <x15:c>
            <x15:v>5.7948111576816112E-2</x15:v>
            <x15:x in="1"/>
          </x15:c>
        </x15:pivotRow>
        <x15:pivotRow count="3">
          <x15:c>
            <x15:v>677364.28572499997</x15:v>
            <x15:x in="0"/>
          </x15:c>
          <x15:c>
            <x15:v>8.913962733564226E-3</x15:v>
            <x15:x in="1"/>
          </x15:c>
          <x15:c>
            <x15:v>5.4782560554226215E-2</x15:v>
            <x15:x in="1"/>
          </x15:c>
        </x15:pivotRow>
        <x15:pivotRow count="3">
          <x15:c>
            <x15:v>669573.33334000001</x15:v>
            <x15:x in="0"/>
          </x15:c>
          <x15:c>
            <x15:v>8.9633199250372057E-3</x15:v>
            <x15:x in="1"/>
          </x15:c>
          <x15:c>
            <x15:v>5.2774801863348049E-2</x15:v>
            <x15:x in="1"/>
          </x15:c>
        </x15:pivotRow>
        <x15:pivotRow count="3">
          <x15:c>
            <x15:v>666311.90474999999</x15:v>
            <x15:x in="0"/>
          </x15:c>
          <x15:c>
            <x15:v>8.946635888543308E-3</x15:v>
            <x15:x in="1"/>
          </x15:c>
          <x15:c>
            <x15:v>5.3498218695904216E-2</x15:v>
            <x15:x in="1"/>
          </x15:c>
        </x15:pivotRow>
        <x15:pivotRow count="3">
          <x15:c>
            <x15:v>656800</x15:v>
            <x15:x in="0"/>
          </x15:c>
          <x15:c>
            <x15:v>9.1816382460414136E-3</x15:v>
            <x15:x in="1"/>
          </x15:c>
          <x15:c>
            <x15:v>5.4420295371498173E-2</x15:v>
            <x15:x in="1"/>
          </x15:c>
        </x15:pivotRow>
        <x15:pivotRow count="3">
          <x15:c>
            <x15:v>736144.61839726067</x15:v>
            <x15:x in="0"/>
          </x15:c>
          <x15:c>
            <x15:v>1.0095666751568519E-2</x15:v>
            <x15:x in="1"/>
          </x15:c>
          <x15:c>
            <x15:v>5.1948551008582235E-2</x15:v>
            <x15:x in="1"/>
          </x15:c>
        </x15:pivotRow>
      </x15:pivotTableData>
    </ext>
    <ext xmlns:x15="http://schemas.microsoft.com/office/spreadsheetml/2010/11/main" uri="{E67621CE-5B39-4880-91FE-76760E9C1902}">
      <x15:pivotTableUISettings>
        <x15:activeTabTopLevelEntity name="[data]"/>
        <x15:activeTabTopLevelEntity name="[Date]"/>
      </x15:pivotTableUISettings>
    </ext>
  </extLst>
</pivotTableDefinition>
</file>

<file path=xl/pivotTables/pivotTable8.xml><?xml version="1.0" encoding="utf-8"?>
<pivotTableDefinition xmlns="http://schemas.openxmlformats.org/spreadsheetml/2006/main" name="PivotChartTable15" cacheId="472" applyNumberFormats="0" applyBorderFormats="0" applyFontFormats="0" applyPatternFormats="0" applyAlignmentFormats="0" applyWidthHeightFormats="1" dataCaption="Werte" updatedVersion="6" minRefreshableVersion="5" useAutoFormatting="1" itemPrintTitles="1" createdVersion="6" indent="0" outline="1" outlineData="1" multipleFieldFilters="0" chartFormat="9">
  <location ref="A1:D39" firstHeaderRow="0" firstDataRow="1" firstDataCol="1"/>
  <pivotFields count="8">
    <pivotField allDrilled="1" showAll="0" dataSourceSort="1" defaultAttributeDrillState="1"/>
    <pivotField allDrilled="1" showAll="0" dataSourceSort="1" defaultAttributeDrillState="1">
      <items count="1">
        <item t="default"/>
      </items>
    </pivotField>
    <pivotField dataField="1" showAll="0"/>
    <pivotField dataField="1" showAll="0"/>
    <pivotField dataField="1" showAll="0"/>
    <pivotField axis="axisRow" allDrilled="1" showAll="0" dataSourceSort="1">
      <items count="4">
        <item c="1" x="0"/>
        <item c="1" x="1"/>
        <item c="1" x="2"/>
        <item t="default"/>
      </items>
    </pivotField>
    <pivotField axis="axisRow" allDrilled="1" showAll="0" dataSourceSort="1">
      <items count="35">
        <item c="1" x="0"/>
        <item c="1" x="1"/>
        <item c="1" x="2"/>
        <item c="1" x="3"/>
        <item c="1" x="4"/>
        <item c="1" x="5"/>
        <item c="1" x="6"/>
        <item c="1" x="7"/>
        <item c="1" x="8"/>
        <item c="1" x="9"/>
        <item c="1" x="10"/>
        <item c="1" x="11"/>
        <item c="1" x="12"/>
        <item c="1" x="13"/>
        <item c="1" x="14"/>
        <item c="1" x="15"/>
        <item c="1" x="16"/>
        <item c="1" x="17"/>
        <item c="1" x="18"/>
        <item c="1" x="19"/>
        <item c="1" x="20"/>
        <item c="1" x="21"/>
        <item c="1" x="22"/>
        <item c="1" x="23"/>
        <item c="1" x="24"/>
        <item c="1" x="25"/>
        <item c="1" x="26"/>
        <item c="1" x="27"/>
        <item c="1" x="28"/>
        <item c="1" x="29"/>
        <item c="1" x="30"/>
        <item c="1" x="31"/>
        <item c="1" x="32"/>
        <item c="1" x="33"/>
        <item t="default"/>
      </items>
    </pivotField>
    <pivotField axis="axisRow" showAll="0" dataSourceSort="1">
      <items count="1">
        <item t="default"/>
      </items>
    </pivotField>
  </pivotFields>
  <rowFields count="2">
    <field x="5"/>
    <field x="6"/>
  </rowFields>
  <rowItems count="38">
    <i>
      <x/>
    </i>
    <i r="1">
      <x/>
    </i>
    <i r="1">
      <x v="1"/>
    </i>
    <i r="1">
      <x v="2"/>
    </i>
    <i r="1">
      <x v="3"/>
    </i>
    <i r="1">
      <x v="4"/>
    </i>
    <i r="1">
      <x v="5"/>
    </i>
    <i r="1">
      <x v="6"/>
    </i>
    <i r="1">
      <x v="7"/>
    </i>
    <i r="1">
      <x v="8"/>
    </i>
    <i r="1">
      <x v="9"/>
    </i>
    <i r="1">
      <x v="10"/>
    </i>
    <i r="1">
      <x v="11"/>
    </i>
    <i>
      <x v="1"/>
    </i>
    <i r="1">
      <x v="12"/>
    </i>
    <i r="1">
      <x v="13"/>
    </i>
    <i r="1">
      <x v="14"/>
    </i>
    <i r="1">
      <x v="15"/>
    </i>
    <i r="1">
      <x v="16"/>
    </i>
    <i r="1">
      <x v="17"/>
    </i>
    <i r="1">
      <x v="18"/>
    </i>
    <i r="1">
      <x v="19"/>
    </i>
    <i r="1">
      <x v="20"/>
    </i>
    <i r="1">
      <x v="21"/>
    </i>
    <i r="1">
      <x v="22"/>
    </i>
    <i r="1">
      <x v="23"/>
    </i>
    <i>
      <x v="2"/>
    </i>
    <i r="1">
      <x v="24"/>
    </i>
    <i r="1">
      <x v="25"/>
    </i>
    <i r="1">
      <x v="26"/>
    </i>
    <i r="1">
      <x v="27"/>
    </i>
    <i r="1">
      <x v="28"/>
    </i>
    <i r="1">
      <x v="29"/>
    </i>
    <i r="1">
      <x v="30"/>
    </i>
    <i r="1">
      <x v="31"/>
    </i>
    <i r="1">
      <x v="32"/>
    </i>
    <i r="1">
      <x v="33"/>
    </i>
    <i t="grand">
      <x/>
    </i>
  </rowItems>
  <colFields count="1">
    <field x="-2"/>
  </colFields>
  <colItems count="3">
    <i>
      <x/>
    </i>
    <i i="1">
      <x v="1"/>
    </i>
    <i i="2">
      <x v="2"/>
    </i>
  </colItems>
  <dataFields count="3">
    <dataField fld="2" subtotal="count" baseField="0" baseItem="0"/>
    <dataField fld="3" subtotal="count" baseField="0" baseItem="0"/>
    <dataField fld="4" subtotal="count" baseField="0" baseItem="0"/>
  </dataFields>
  <chartFormats count="4">
    <chartFormat chart="7" format="26" series="1">
      <pivotArea type="data" outline="0" fieldPosition="0">
        <references count="1">
          <reference field="4294967294" count="1" selected="0">
            <x v="0"/>
          </reference>
        </references>
      </pivotArea>
    </chartFormat>
    <chartFormat chart="8" format="37" series="1">
      <pivotArea type="data" outline="0" fieldPosition="0">
        <references count="1">
          <reference field="4294967294" count="1" selected="0">
            <x v="0"/>
          </reference>
        </references>
      </pivotArea>
    </chartFormat>
    <chartFormat chart="8" format="38" series="1">
      <pivotArea type="data" outline="0" fieldPosition="0">
        <references count="1">
          <reference field="4294967294" count="1" selected="0">
            <x v="1"/>
          </reference>
        </references>
      </pivotArea>
    </chartFormat>
    <chartFormat chart="8" format="39" series="1">
      <pivotArea type="data" outline="0" fieldPosition="0">
        <references count="1">
          <reference field="4294967294" count="1" selected="0">
            <x v="2"/>
          </reference>
        </references>
      </pivotArea>
    </chartFormat>
  </chartFormats>
  <pivotHierarchies count="77">
    <pivotHierarchy dragToData="1"/>
    <pivotHierarchy dragToData="1"/>
    <pivotHierarchy dragToData="1"/>
    <pivotHierarchy dragToData="1"/>
    <pivotHierarchy dragToData="1"/>
    <pivotHierarchy dragToData="1"/>
    <pivotHierarchy multipleItemSelectionAllowed="1" dragToData="1">
      <members count="1" level="1">
        <member name="[data].[Name].&amp;[otto.de]"/>
      </members>
    </pivotHierarchy>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filters count="1">
    <filter fld="1" type="dateBetween" evalOrder="-1" id="44" name="[data].[Datum]">
      <autoFilter ref="A1">
        <filterColumn colId="0">
          <customFilters and="1">
            <customFilter operator="greaterThanOrEqual" val="41640"/>
            <customFilter operator="lessThanOrEqual" val="42735"/>
          </customFilters>
        </filterColumn>
      </autoFilter>
      <extLst>
        <ext xmlns:x15="http://schemas.microsoft.com/office/spreadsheetml/2010/11/main" uri="{0605FD5F-26C8-4aeb-8148-2DB25E43C511}">
          <x15:pivotFilter useWholeDay="1"/>
        </ext>
      </extLst>
    </filter>
  </filters>
  <rowHierarchiesUsage count="1">
    <rowHierarchyUsage hierarchyUsage="1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
      </x15:pivotTableServerFormats>
    </ext>
    <ext xmlns:x15="http://schemas.microsoft.com/office/spreadsheetml/2010/11/main" uri="{44433962-1CF7-4059-B4EE-95C3D5FFCF73}">
      <x15:pivotTableData rowCount="38" columnCount="3" cacheId="68">
        <x15:pivotRow count="3">
          <x15:c>
            <x15:v>780323.94958627434</x15:v>
            <x15:x in="0"/>
          </x15:c>
          <x15:c>
            <x15:v>17975.307692307691</x15:v>
            <x15:x in="0"/>
          </x15:c>
          <x15:c>
            <x15:v>68104.38461538461</x15:v>
            <x15:x in="0"/>
          </x15:c>
        </x15:pivotRow>
        <x15:pivotRow count="3">
          <x15:c>
            <x15:v>910876.78572499997</x15:v>
            <x15:x in="0"/>
          </x15:c>
          <x15:c>
            <x15:v>16422.75</x15:v>
            <x15:x in="0"/>
          </x15:c>
          <x15:c>
            <x15:v>62333</x15:v>
            <x15:x in="0"/>
          </x15:c>
        </x15:pivotRow>
        <x15:pivotRow count="3">
          <x15:c>
            <x15:v>823803.57142499997</x15:v>
            <x15:x in="0"/>
          </x15:c>
          <x15:c>
            <x15:v>16270.75</x15:v>
            <x15:x in="0"/>
          </x15:c>
          <x15:c>
            <x15:v>60028.25</x15:v>
            <x15:x in="0"/>
          </x15:c>
        </x15:pivotRow>
        <x15:pivotRow count="3">
          <x15:c>
            <x15:v>715351.90477999998</x15:v>
            <x15:x in="0"/>
          </x15:c>
          <x15:c>
            <x15:v>16448.2</x15:v>
            <x15:x in="0"/>
          </x15:c>
          <x15:c>
            <x15:v>60208.2</x15:v>
            <x15:x in="0"/>
          </x15:c>
        </x15:pivotRow>
        <x15:pivotRow count="3">
          <x15:c>
            <x15:v>625145.83334999997</x15:v>
            <x15:x in="0"/>
          </x15:c>
          <x15:c>
            <x15:v>17048.5</x15:v>
            <x15:x in="0"/>
          </x15:c>
          <x15:c>
            <x15:v>62786.25</x15:v>
            <x15:x in="0"/>
          </x15:c>
        </x15:pivotRow>
        <x15:pivotRow count="3">
          <x15:c>
            <x15:v>677922.61904999998</x15:v>
            <x15:x in="0"/>
          </x15:c>
          <x15:c>
            <x15:v>17614.25</x15:v>
            <x15:x in="0"/>
          </x15:c>
          <x15:c>
            <x15:v>64911</x15:v>
            <x15:x in="0"/>
          </x15:c>
        </x15:pivotRow>
        <x15:pivotRow count="3">
          <x15:c>
            <x15:v>786223.80952000001</x15:v>
            <x15:x in="0"/>
          </x15:c>
          <x15:c>
            <x15:v>18138.8</x15:v>
            <x15:x in="0"/>
          </x15:c>
          <x15:c>
            <x15:v>67156</x15:v>
            <x15:x in="0"/>
          </x15:c>
        </x15:pivotRow>
        <x15:pivotRow count="3">
          <x15:c>
            <x15:v>911395.83334999997</x15:v>
            <x15:x in="0"/>
          </x15:c>
          <x15:c>
            <x15:v>18743.5</x15:v>
            <x15:x in="0"/>
          </x15:c>
          <x15:c>
            <x15:v>69574.5</x15:v>
            <x15:x in="0"/>
          </x15:c>
        </x15:pivotRow>
        <x15:pivotRow count="3">
          <x15:c>
            <x15:v>980132.14284999995</x15:v>
            <x15:x in="0"/>
          </x15:c>
          <x15:c>
            <x15:v>19234.75</x15:v>
            <x15:x in="0"/>
          </x15:c>
          <x15:c>
            <x15:v>70907</x15:v>
            <x15:x in="0"/>
          </x15:c>
        </x15:pivotRow>
        <x15:pivotRow count="3">
          <x15:c>
            <x15:v>772090.47620000015</x15:v>
            <x15:x in="0"/>
          </x15:c>
          <x15:c>
            <x15:v>19346.8</x15:v>
            <x15:x in="0"/>
          </x15:c>
          <x15:c>
            <x15:v>70883</x15:v>
            <x15:x in="0"/>
          </x15:c>
        </x15:pivotRow>
        <x15:pivotRow count="3">
          <x15:c>
            <x15:v>746604.16667499999</x15:v>
            <x15:x in="0"/>
          </x15:c>
          <x15:c>
            <x15:v>18973.5</x15:v>
            <x15:x in="0"/>
          </x15:c>
          <x15:c>
            <x15:v>73616</x15:v>
            <x15:x in="0"/>
          </x15:c>
        </x15:pivotRow>
        <x15:pivotRow count="3">
          <x15:c>
            <x15:v>675944.44446666667</x15:v>
            <x15:x in="0"/>
          </x15:c>
          <x15:c>
            <x15:v>18590.5</x15:v>
            <x15:x in="0"/>
          </x15:c>
          <x15:c>
            <x15:v>76614.5</x15:v>
            <x15:x in="0"/>
          </x15:c>
        </x15:pivotRow>
        <x15:pivotRow count="3">
          <x15:c>
            <x15:v>739366.66665999999</x15:v>
            <x15:x in="0"/>
          </x15:c>
          <x15:c>
            <x15:v>18690.599999999999</x15:v>
            <x15:x in="0"/>
          </x15:c>
          <x15:c>
            <x15:v>77422</x15:v>
            <x15:x in="0"/>
          </x15:c>
        </x15:pivotRow>
        <x15:pivotRow count="3">
          <x15:c>
            <x15:v>733349.63369807671</x15:v>
            <x15:x in="0"/>
          </x15:c>
          <x15:c>
            <x15:v>20855.692307692309</x15:v>
            <x15:x in="0"/>
          </x15:c>
          <x15:c>
            <x15:v>90443.557692307688</x15:v>
            <x15:x in="0"/>
          </x15:c>
        </x15:pivotRow>
        <x15:pivotRow count="3">
          <x15:c>
            <x15:v>774342.85715000005</x15:v>
            <x15:x in="0"/>
          </x15:c>
          <x15:c>
            <x15:v>18615.25</x15:v>
            <x15:x in="0"/>
          </x15:c>
          <x15:c>
            <x15:v>77128.5</x15:v>
            <x15:x in="0"/>
          </x15:c>
        </x15:pivotRow>
        <x15:pivotRow count="3">
          <x15:c>
            <x15:v>798132.14284999995</x15:v>
            <x15:x in="0"/>
          </x15:c>
          <x15:c>
            <x15:v>18860.25</x15:v>
            <x15:x in="0"/>
          </x15:c>
          <x15:c>
            <x15:v>77058.25</x15:v>
            <x15:x in="0"/>
          </x15:c>
        </x15:pivotRow>
        <x15:pivotRow count="3">
          <x15:c>
            <x15:v>762314.28570000012</x15:v>
            <x15:x in="0"/>
          </x15:c>
          <x15:c>
            <x15:v>18973.8</x15:v>
            <x15:x in="0"/>
          </x15:c>
          <x15:c>
            <x15:v>78194.399999999994</x15:v>
            <x15:x in="0"/>
          </x15:c>
        </x15:pivotRow>
        <x15:pivotRow count="3">
          <x15:c>
            <x15:v>742369.04760000005</x15:v>
            <x15:x in="0"/>
          </x15:c>
          <x15:c>
            <x15:v>19068.5</x15:v>
            <x15:x in="0"/>
          </x15:c>
          <x15:c>
            <x15:v>78931.25</x15:v>
            <x15:x in="0"/>
          </x15:c>
        </x15:pivotRow>
        <x15:pivotRow count="3">
          <x15:c>
            <x15:v>757922.61902500002</x15:v>
            <x15:x in="0"/>
          </x15:c>
          <x15:c>
            <x15:v>20749.5</x15:v>
            <x15:x in="0"/>
          </x15:c>
          <x15:c>
            <x15:v>89745</x15:v>
            <x15:x in="0"/>
          </x15:c>
        </x15:pivotRow>
        <x15:pivotRow count="3">
          <x15:c>
            <x15:v>793320</x15:v>
            <x15:x in="0"/>
          </x15:c>
          <x15:c>
            <x15:v>21862.799999999999</x15:v>
            <x15:x in="0"/>
          </x15:c>
          <x15:c>
            <x15:v>95157.4</x15:v>
            <x15:x in="0"/>
          </x15:c>
        </x15:pivotRow>
        <x15:pivotRow count="3">
          <x15:c>
            <x15:v>723625</x15:v>
            <x15:x in="0"/>
          </x15:c>
          <x15:c>
            <x15:v>21852.25</x15:v>
            <x15:x in="0"/>
          </x15:c>
          <x15:c>
            <x15:v>95502.25</x15:v>
            <x15:x in="0"/>
          </x15:c>
        </x15:pivotRow>
        <x15:pivotRow count="3">
          <x15:c>
            <x15:v>689120</x15:v>
            <x15:x in="0"/>
          </x15:c>
          <x15:c>
            <x15:v>21533.4</x15:v>
            <x15:x in="0"/>
          </x15:c>
          <x15:c>
            <x15:v>96105.4</x15:v>
            <x15:x in="0"/>
          </x15:c>
        </x15:pivotRow>
        <x15:pivotRow count="3">
          <x15:c>
            <x15:v>686354.16667499999</x15:v>
            <x15:x in="0"/>
          </x15:c>
          <x15:c>
            <x15:v>21926.25</x15:v>
            <x15:x in="0"/>
          </x15:c>
          <x15:c>
            <x15:v>99353</x15:v>
            <x15:x in="0"/>
          </x15:c>
        </x15:pivotRow>
        <x15:pivotRow count="3">
          <x15:c>
            <x15:v>678779.761925</x15:v>
            <x15:x in="0"/>
          </x15:c>
          <x15:c>
            <x15:v>22281.5</x15:v>
            <x15:x in="0"/>
          </x15:c>
          <x15:c>
            <x15:v>99048.75</x15:v>
            <x15:x in="0"/>
          </x15:c>
        </x15:pivotRow>
        <x15:pivotRow count="3">
          <x15:c>
            <x15:v>694390</x15:v>
            <x15:x in="0"/>
          </x15:c>
          <x15:c>
            <x15:v>22084.2</x15:v>
            <x15:x in="0"/>
          </x15:c>
          <x15:c>
            <x15:v>98025</x15:v>
            <x15:x in="0"/>
          </x15:c>
        </x15:pivotRow>
        <x15:pivotRow count="3">
          <x15:c>
            <x15:v>698089.28572499997</x15:v>
            <x15:x in="0"/>
          </x15:c>
          <x15:c>
            <x15:v>22202.75</x15:v>
            <x15:x in="0"/>
          </x15:c>
          <x15:c>
            <x15:v>99646.5</x15:v>
            <x15:x in="0"/>
          </x15:c>
        </x15:pivotRow>
        <x15:pivotRow count="3">
          <x15:c>
            <x15:v>687125.85825116269</x15:v>
            <x15:x in="0"/>
          </x15:c>
          <x15:c>
            <x15:v>21203.674418604653</x15:v>
            <x15:x in="0"/>
          </x15:c>
          <x15:c>
            <x15:v>91217.255813953481</x15:v>
            <x15:x in="0"/>
          </x15:c>
        </x15:pivotRow>
        <x15:pivotRow count="3">
          <x15:c>
            <x15:v>676098.80952499993</x15:v>
            <x15:x in="0"/>
          </x15:c>
          <x15:c>
            <x15:v>22507</x15:v>
            <x15:x in="0"/>
          </x15:c>
          <x15:c>
            <x15:v>99250.75</x15:v>
            <x15:x in="0"/>
          </x15:c>
        </x15:pivotRow>
        <x15:pivotRow count="3">
          <x15:c>
            <x15:v>684050</x15:v>
            <x15:x in="0"/>
          </x15:c>
          <x15:c>
            <x15:v>22789.4</x15:v>
            <x15:x in="0"/>
          </x15:c>
          <x15:c>
            <x15:v>97688.4</x15:v>
            <x15:x in="0"/>
          </x15:c>
        </x15:pivotRow>
        <x15:pivotRow count="3">
          <x15:c>
            <x15:v>692350</x15:v>
            <x15:x in="0"/>
          </x15:c>
          <x15:c>
            <x15:v>22413.25</x15:v>
            <x15:x in="0"/>
          </x15:c>
          <x15:c>
            <x15:v>87556.5</x15:v>
            <x15:x in="0"/>
          </x15:c>
        </x15:pivotRow>
        <x15:pivotRow count="3">
          <x15:c>
            <x15:v>699841.66667499999</x15:v>
            <x15:x in="0"/>
          </x15:c>
          <x15:c>
            <x15:v>21770.25</x15:v>
            <x15:x in="0"/>
          </x15:c>
          <x15:c>
            <x15:v>82800.25</x15:v>
            <x15:x in="0"/>
          </x15:c>
        </x15:pivotRow>
        <x15:pivotRow count="3">
          <x15:c>
            <x15:v>721931.42856000003</x15:v>
            <x15:x in="0"/>
          </x15:c>
          <x15:c>
            <x15:v>21743.4</x15:v>
            <x15:x in="0"/>
          </x15:c>
          <x15:c>
            <x15:v>93073.2</x15:v>
            <x15:x in="0"/>
          </x15:c>
        </x15:pivotRow>
        <x15:pivotRow count="3">
          <x15:c>
            <x15:v>723392.85715000005</x15:v>
            <x15:x in="0"/>
          </x15:c>
          <x15:c>
            <x15:v>21184.5</x15:v>
            <x15:x in="0"/>
          </x15:c>
          <x15:c>
            <x15:v>95710.5</x15:v>
            <x15:x in="0"/>
          </x15:c>
        </x15:pivotRow>
        <x15:pivotRow count="3">
          <x15:c>
            <x15:v>677364.28572499997</x15:v>
            <x15:x in="0"/>
          </x15:c>
          <x15:c>
            <x15:v>19394</x15:v>
            <x15:x in="0"/>
          </x15:c>
          <x15:c>
            <x15:v>87871.75</x15:v>
            <x15:x in="0"/>
          </x15:c>
        </x15:pivotRow>
        <x15:pivotRow count="3">
          <x15:c>
            <x15:v>669573.33334000001</x15:v>
            <x15:x in="0"/>
          </x15:c>
          <x15:c>
            <x15:v>19734.2</x15:v>
            <x15:x in="0"/>
          </x15:c>
          <x15:c>
            <x15:v>87556.4</x15:v>
            <x15:x in="0"/>
          </x15:c>
        </x15:pivotRow>
        <x15:pivotRow count="3">
          <x15:c>
            <x15:v>666311.90474999999</x15:v>
            <x15:x in="0"/>
          </x15:c>
          <x15:c>
            <x15:v>20034.75</x15:v>
            <x15:x in="0"/>
          </x15:c>
          <x15:c>
            <x15:v>89375</x15:v>
            <x15:x in="0"/>
          </x15:c>
        </x15:pivotRow>
        <x15:pivotRow count="3">
          <x15:c>
            <x15:v>656800</x15:v>
            <x15:x in="0"/>
          </x15:c>
          <x15:c>
            <x15:v>20302</x15:v>
            <x15:x in="0"/>
          </x15:c>
          <x15:c>
            <x15:v>90123.25</x15:v>
            <x15:x in="0"/>
          </x15:c>
        </x15:pivotRow>
        <x15:pivotRow count="3">
          <x15:c>
            <x15:v>736144.61839726067</x15:v>
            <x15:x in="0"/>
          </x15:c>
          <x15:c>
            <x15:v>19938.571428571428</x15:v>
            <x15:x in="0"/>
          </x15:c>
          <x15:c>
            <x15:v>82767.585034013609</x15:v>
            <x15:x in="0"/>
          </x15:c>
        </x15:pivotRow>
      </x15:pivotTableData>
    </ext>
    <ext xmlns:x15="http://schemas.microsoft.com/office/spreadsheetml/2010/11/main" uri="{E67621CE-5B39-4880-91FE-76760E9C1902}">
      <x15:pivotTableUISettings>
        <x15:activeTabTopLevelEntity name="[data]"/>
        <x15:activeTabTopLevelEntity name="[Date]"/>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Datenschnitt_Name" sourceName="[data].[Name]">
  <data>
    <olap pivotCacheId="333">
      <levels count="2">
        <level uniqueName="[data].[Name].[(All)]" sourceCaption="(All)" count="0"/>
        <level uniqueName="[data].[Name].[Name]" sourceCaption="Name" count="5">
          <ranges>
            <range startItem="0">
              <i n="[data].[Name].&amp;[baur.de]" c="baur.de"/>
              <i n="[data].[Name].&amp;[bonprix.de]" c="bonprix.de"/>
              <i n="[data].[Name].&amp;[esprit.de]" c="esprit.de"/>
              <i n="[data].[Name].&amp;[otto.de]" c="otto.de"/>
              <i n="[data].[Name].&amp;[zalando.de]" c="zalando.de"/>
            </range>
          </ranges>
        </level>
      </levels>
      <selections count="1">
        <selection n="[data].[Name].&amp;[otto.de]"/>
      </selections>
    </olap>
  </data>
  <extLst>
    <x:ext xmlns:x15="http://schemas.microsoft.com/office/spreadsheetml/2010/11/main" uri="{03082B11-2C62-411c-B77F-237D8FCFBE4C}">
      <x15:slicerCachePivotTables>
        <pivotTable tabId="4294967295" name="PivotChartTable15"/>
        <pivotTable tabId="4294967295" name="PivotChartTable13"/>
        <pivotTable tabId="4294967295" name="PivotChartTable1"/>
        <pivotTable tabId="4294967295" name="PivotChartTable8"/>
        <pivotTable tabId="4294967295" name="PivotChartTable2"/>
        <pivotTable tabId="4294967295" name="PivotChartTable3"/>
        <pivotTable tabId="4294967295" name="PivotChartTable5"/>
        <pivotTable tabId="4294967295" name="PivotChartTable7"/>
      </x15:slicerCachePivotTables>
    </x:ext>
  </extLst>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Name" cache="Datenschnitt_Name" caption="Name" level="1" rowHeight="241300"/>
</slicers>
</file>

<file path=xl/theme/theme1.xml><?xml version="1.0" encoding="utf-8"?>
<a:theme xmlns:a="http://schemas.openxmlformats.org/drawingml/2006/main" name="Office">
  <a:themeElements>
    <a:clrScheme name="Benutzerdefiniert 2">
      <a:dk1>
        <a:sysClr val="windowText" lastClr="000000"/>
      </a:dk1>
      <a:lt1>
        <a:sysClr val="window" lastClr="FFFFFF"/>
      </a:lt1>
      <a:dk2>
        <a:srgbClr val="44546A"/>
      </a:dk2>
      <a:lt2>
        <a:srgbClr val="E7E6E6"/>
      </a:lt2>
      <a:accent1>
        <a:srgbClr val="008000"/>
      </a:accent1>
      <a:accent2>
        <a:srgbClr val="ED7D31"/>
      </a:accent2>
      <a:accent3>
        <a:srgbClr val="5B9BD5"/>
      </a:accent3>
      <a:accent4>
        <a:srgbClr val="44546A"/>
      </a:accent4>
      <a:accent5>
        <a:srgbClr val="954F72"/>
      </a:accent5>
      <a:accent6>
        <a:srgbClr val="FFC000"/>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Benutzerdefiniert 2">
    <a:dk1>
      <a:sysClr val="windowText" lastClr="000000"/>
    </a:dk1>
    <a:lt1>
      <a:sysClr val="window" lastClr="FFFFFF"/>
    </a:lt1>
    <a:dk2>
      <a:srgbClr val="44546A"/>
    </a:dk2>
    <a:lt2>
      <a:srgbClr val="E7E6E6"/>
    </a:lt2>
    <a:accent1>
      <a:srgbClr val="008000"/>
    </a:accent1>
    <a:accent2>
      <a:srgbClr val="ED7D31"/>
    </a:accent2>
    <a:accent3>
      <a:srgbClr val="5B9BD5"/>
    </a:accent3>
    <a:accent4>
      <a:srgbClr val="44546A"/>
    </a:accent4>
    <a:accent5>
      <a:srgbClr val="954F72"/>
    </a:accent5>
    <a:accent6>
      <a:srgbClr val="FFC000"/>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xml><?xml version="1.0" encoding="utf-8"?>
<a:themeOverride xmlns:a="http://schemas.openxmlformats.org/drawingml/2006/main">
  <a:clrScheme name="Benutzerdefiniert 2">
    <a:dk1>
      <a:sysClr val="windowText" lastClr="000000"/>
    </a:dk1>
    <a:lt1>
      <a:sysClr val="window" lastClr="FFFFFF"/>
    </a:lt1>
    <a:dk2>
      <a:srgbClr val="44546A"/>
    </a:dk2>
    <a:lt2>
      <a:srgbClr val="E7E6E6"/>
    </a:lt2>
    <a:accent1>
      <a:srgbClr val="008000"/>
    </a:accent1>
    <a:accent2>
      <a:srgbClr val="ED7D31"/>
    </a:accent2>
    <a:accent3>
      <a:srgbClr val="5B9BD5"/>
    </a:accent3>
    <a:accent4>
      <a:srgbClr val="44546A"/>
    </a:accent4>
    <a:accent5>
      <a:srgbClr val="954F72"/>
    </a:accent5>
    <a:accent6>
      <a:srgbClr val="FFC000"/>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3.xml><?xml version="1.0" encoding="utf-8"?>
<a:themeOverride xmlns:a="http://schemas.openxmlformats.org/drawingml/2006/main">
  <a:clrScheme name="Benutzerdefiniert 2">
    <a:dk1>
      <a:sysClr val="windowText" lastClr="000000"/>
    </a:dk1>
    <a:lt1>
      <a:sysClr val="window" lastClr="FFFFFF"/>
    </a:lt1>
    <a:dk2>
      <a:srgbClr val="44546A"/>
    </a:dk2>
    <a:lt2>
      <a:srgbClr val="E7E6E6"/>
    </a:lt2>
    <a:accent1>
      <a:srgbClr val="008000"/>
    </a:accent1>
    <a:accent2>
      <a:srgbClr val="ED7D31"/>
    </a:accent2>
    <a:accent3>
      <a:srgbClr val="5B9BD5"/>
    </a:accent3>
    <a:accent4>
      <a:srgbClr val="44546A"/>
    </a:accent4>
    <a:accent5>
      <a:srgbClr val="954F72"/>
    </a:accent5>
    <a:accent6>
      <a:srgbClr val="FFC000"/>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4.xml><?xml version="1.0" encoding="utf-8"?>
<a:themeOverride xmlns:a="http://schemas.openxmlformats.org/drawingml/2006/main">
  <a:clrScheme name="Benutzerdefiniert 2">
    <a:dk1>
      <a:sysClr val="windowText" lastClr="000000"/>
    </a:dk1>
    <a:lt1>
      <a:sysClr val="window" lastClr="FFFFFF"/>
    </a:lt1>
    <a:dk2>
      <a:srgbClr val="44546A"/>
    </a:dk2>
    <a:lt2>
      <a:srgbClr val="E7E6E6"/>
    </a:lt2>
    <a:accent1>
      <a:srgbClr val="008000"/>
    </a:accent1>
    <a:accent2>
      <a:srgbClr val="ED7D31"/>
    </a:accent2>
    <a:accent3>
      <a:srgbClr val="5B9BD5"/>
    </a:accent3>
    <a:accent4>
      <a:srgbClr val="44546A"/>
    </a:accent4>
    <a:accent5>
      <a:srgbClr val="954F72"/>
    </a:accent5>
    <a:accent6>
      <a:srgbClr val="FFC000"/>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5.xml><?xml version="1.0" encoding="utf-8"?>
<a:themeOverride xmlns:a="http://schemas.openxmlformats.org/drawingml/2006/main">
  <a:clrScheme name="Benutzerdefiniert 2">
    <a:dk1>
      <a:sysClr val="windowText" lastClr="000000"/>
    </a:dk1>
    <a:lt1>
      <a:sysClr val="window" lastClr="FFFFFF"/>
    </a:lt1>
    <a:dk2>
      <a:srgbClr val="44546A"/>
    </a:dk2>
    <a:lt2>
      <a:srgbClr val="E7E6E6"/>
    </a:lt2>
    <a:accent1>
      <a:srgbClr val="008000"/>
    </a:accent1>
    <a:accent2>
      <a:srgbClr val="ED7D31"/>
    </a:accent2>
    <a:accent3>
      <a:srgbClr val="5B9BD5"/>
    </a:accent3>
    <a:accent4>
      <a:srgbClr val="44546A"/>
    </a:accent4>
    <a:accent5>
      <a:srgbClr val="954F72"/>
    </a:accent5>
    <a:accent6>
      <a:srgbClr val="FFC000"/>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6.xml><?xml version="1.0" encoding="utf-8"?>
<a:themeOverride xmlns:a="http://schemas.openxmlformats.org/drawingml/2006/main">
  <a:clrScheme name="Benutzerdefiniert 2">
    <a:dk1>
      <a:sysClr val="windowText" lastClr="000000"/>
    </a:dk1>
    <a:lt1>
      <a:sysClr val="window" lastClr="FFFFFF"/>
    </a:lt1>
    <a:dk2>
      <a:srgbClr val="44546A"/>
    </a:dk2>
    <a:lt2>
      <a:srgbClr val="E7E6E6"/>
    </a:lt2>
    <a:accent1>
      <a:srgbClr val="008000"/>
    </a:accent1>
    <a:accent2>
      <a:srgbClr val="ED7D31"/>
    </a:accent2>
    <a:accent3>
      <a:srgbClr val="5B9BD5"/>
    </a:accent3>
    <a:accent4>
      <a:srgbClr val="44546A"/>
    </a:accent4>
    <a:accent5>
      <a:srgbClr val="954F72"/>
    </a:accent5>
    <a:accent6>
      <a:srgbClr val="FFC000"/>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7.xml><?xml version="1.0" encoding="utf-8"?>
<a:themeOverride xmlns:a="http://schemas.openxmlformats.org/drawingml/2006/main">
  <a:clrScheme name="Benutzerdefiniert 2">
    <a:dk1>
      <a:sysClr val="windowText" lastClr="000000"/>
    </a:dk1>
    <a:lt1>
      <a:sysClr val="window" lastClr="FFFFFF"/>
    </a:lt1>
    <a:dk2>
      <a:srgbClr val="44546A"/>
    </a:dk2>
    <a:lt2>
      <a:srgbClr val="E7E6E6"/>
    </a:lt2>
    <a:accent1>
      <a:srgbClr val="008000"/>
    </a:accent1>
    <a:accent2>
      <a:srgbClr val="ED7D31"/>
    </a:accent2>
    <a:accent3>
      <a:srgbClr val="5B9BD5"/>
    </a:accent3>
    <a:accent4>
      <a:srgbClr val="44546A"/>
    </a:accent4>
    <a:accent5>
      <a:srgbClr val="954F72"/>
    </a:accent5>
    <a:accent6>
      <a:srgbClr val="FFC000"/>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8.xml><?xml version="1.0" encoding="utf-8"?>
<a:themeOverride xmlns:a="http://schemas.openxmlformats.org/drawingml/2006/main">
  <a:clrScheme name="Benutzerdefiniert 2">
    <a:dk1>
      <a:sysClr val="windowText" lastClr="000000"/>
    </a:dk1>
    <a:lt1>
      <a:sysClr val="window" lastClr="FFFFFF"/>
    </a:lt1>
    <a:dk2>
      <a:srgbClr val="44546A"/>
    </a:dk2>
    <a:lt2>
      <a:srgbClr val="E7E6E6"/>
    </a:lt2>
    <a:accent1>
      <a:srgbClr val="008000"/>
    </a:accent1>
    <a:accent2>
      <a:srgbClr val="ED7D31"/>
    </a:accent2>
    <a:accent3>
      <a:srgbClr val="5B9BD5"/>
    </a:accent3>
    <a:accent4>
      <a:srgbClr val="44546A"/>
    </a:accent4>
    <a:accent5>
      <a:srgbClr val="954F72"/>
    </a:accent5>
    <a:accent6>
      <a:srgbClr val="FFC000"/>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imelineCaches/timelineCache1.xml><?xml version="1.0" encoding="utf-8"?>
<timelineCacheDefinition xmlns="http://schemas.microsoft.com/office/spreadsheetml/2010/11/main" xmlns:x15="http://schemas.microsoft.com/office/spreadsheetml/2010/11/main" name="Zeitachse_Datum" sourceName="[data].[Datum]">
  <pivotTables>
    <pivotTable tabId="4294967295" name="PivotChartTable15"/>
    <pivotTable tabId="4294967295" name="PivotChartTable13"/>
    <pivotTable tabId="4294967295" name="PivotChartTable7"/>
    <pivotTable tabId="4294967295" name="PivotChartTable5"/>
    <pivotTable tabId="4294967295" name="PivotChartTable3"/>
    <pivotTable tabId="4294967295" name="PivotChartTable2"/>
    <pivotTable tabId="4294967295" name="PivotChartTable8"/>
    <pivotTable tabId="4294967295" name="PivotChartTable1"/>
  </pivotTables>
  <state minimalRefreshVersion="6" lastRefreshVersion="6" pivotCacheId="334" filterType="dateBetween">
    <selection startDate="2014-01-01T00:00:00" endDate="2016-12-31T00:00:00"/>
    <bounds startDate="2008-01-01T00:00:00" endDate="2017-01-01T00:00:00"/>
  </state>
</timelineCacheDefinition>
</file>

<file path=xl/timelines/timeline1.xml><?xml version="1.0" encoding="utf-8"?>
<timelines xmlns="http://schemas.microsoft.com/office/spreadsheetml/2010/11/main" xmlns:mc="http://schemas.openxmlformats.org/markup-compatibility/2006" xmlns:x="http://schemas.openxmlformats.org/spreadsheetml/2006/main" mc:Ignorable="x">
  <timeline name="Datum" cache="Zeitachse_Datum" caption="Datum" level="0" selectionLevel="0" scrollPosition="2008-01-01T00:00:00"/>
</timelines>
</file>

<file path=xl/worksheets/_rels/sheet1.xml.rels><?xml version="1.0" encoding="UTF-8" standalone="yes"?>
<Relationships xmlns="http://schemas.openxmlformats.org/package/2006/relationships"><Relationship Id="rId3" Type="http://schemas.microsoft.com/office/2011/relationships/timeline" Target="../timelines/timeline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2:D16"/>
  <sheetViews>
    <sheetView workbookViewId="0">
      <selection activeCell="C31" sqref="C31"/>
    </sheetView>
  </sheetViews>
  <sheetFormatPr baseColWidth="10" defaultRowHeight="15" x14ac:dyDescent="0.25"/>
  <cols>
    <col min="3" max="3" width="137.625" customWidth="1"/>
  </cols>
  <sheetData>
    <row r="2" spans="1:4" x14ac:dyDescent="0.25">
      <c r="A2" s="1"/>
      <c r="B2" s="1"/>
      <c r="C2" s="1"/>
      <c r="D2" s="1"/>
    </row>
    <row r="3" spans="1:4" x14ac:dyDescent="0.25">
      <c r="A3" s="1"/>
      <c r="B3" s="3" t="s">
        <v>0</v>
      </c>
      <c r="C3" s="2" t="str">
        <f ca="1">LEFT(CELL("Dateiname"),FIND("[",CELL("Dateiname"),1)-1)</f>
        <v>X:\Dropbox (takevalue Consulting)\takevalue-MA\Johannes Kunze\SEODay 2016\Sistrix Effektivitätsanalyse\</v>
      </c>
      <c r="D3" s="1"/>
    </row>
    <row r="4" spans="1:4" x14ac:dyDescent="0.25">
      <c r="A4" s="1"/>
      <c r="B4" s="1"/>
      <c r="C4" s="1"/>
      <c r="D4" s="1"/>
    </row>
    <row r="8" spans="1:4" x14ac:dyDescent="0.25">
      <c r="A8" s="1"/>
      <c r="B8" s="1"/>
      <c r="C8" s="1"/>
      <c r="D8" s="1"/>
    </row>
    <row r="9" spans="1:4" x14ac:dyDescent="0.25">
      <c r="A9" s="1"/>
      <c r="B9" s="20" t="s">
        <v>5</v>
      </c>
      <c r="C9" s="1"/>
      <c r="D9" s="1"/>
    </row>
    <row r="10" spans="1:4" x14ac:dyDescent="0.25">
      <c r="A10" s="1"/>
      <c r="B10" s="20"/>
      <c r="C10" s="1"/>
      <c r="D10" s="1"/>
    </row>
    <row r="11" spans="1:4" x14ac:dyDescent="0.25">
      <c r="A11" s="1"/>
      <c r="B11" s="20"/>
      <c r="C11" s="1"/>
      <c r="D11" s="1"/>
    </row>
    <row r="12" spans="1:4" x14ac:dyDescent="0.25">
      <c r="A12" s="1"/>
      <c r="B12" s="20"/>
      <c r="C12" s="1"/>
      <c r="D12" s="1"/>
    </row>
    <row r="13" spans="1:4" x14ac:dyDescent="0.25">
      <c r="A13" s="1"/>
      <c r="B13" s="20"/>
      <c r="C13" s="1"/>
      <c r="D13" s="1"/>
    </row>
    <row r="14" spans="1:4" x14ac:dyDescent="0.25">
      <c r="A14" s="1"/>
      <c r="B14" s="20"/>
      <c r="C14" s="1"/>
      <c r="D14" s="1"/>
    </row>
    <row r="15" spans="1:4" x14ac:dyDescent="0.25">
      <c r="A15" s="1"/>
      <c r="B15" s="20"/>
      <c r="C15" s="1"/>
      <c r="D15" s="1"/>
    </row>
    <row r="16" spans="1:4" x14ac:dyDescent="0.25">
      <c r="A16" s="1"/>
      <c r="B16" s="1"/>
      <c r="C16" s="1"/>
      <c r="D16" s="1"/>
    </row>
  </sheetData>
  <mergeCells count="1">
    <mergeCell ref="B9:B15"/>
  </mergeCells>
  <pageMargins left="0.7" right="0.7" top="0.78740157499999996" bottom="0.78740157499999996" header="0.3" footer="0.3"/>
  <pageSetup paperSize="9" orientation="portrait" r:id="rId1"/>
  <drawing r:id="rId2"/>
  <extLst>
    <ext xmlns:x15="http://schemas.microsoft.com/office/spreadsheetml/2010/11/main" uri="{7E03D99C-DC04-49d9-9315-930204A7B6E9}">
      <x15:timelineRefs>
        <x15:timelineRef r:id="rId3"/>
      </x15:timelineRef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S120"/>
  <sheetViews>
    <sheetView showGridLines="0" tabSelected="1" zoomScale="70" zoomScaleNormal="70" workbookViewId="0">
      <selection activeCell="U18" sqref="U18"/>
    </sheetView>
  </sheetViews>
  <sheetFormatPr baseColWidth="10" defaultRowHeight="15" x14ac:dyDescent="0.25"/>
  <cols>
    <col min="5" max="5" width="2.875" customWidth="1"/>
    <col min="6" max="6" width="25.125" customWidth="1"/>
    <col min="7" max="7" width="18.125" customWidth="1"/>
    <col min="8" max="8" width="20.875" customWidth="1"/>
    <col min="9" max="11" width="16" customWidth="1"/>
    <col min="12" max="12" width="2.875" customWidth="1"/>
    <col min="13" max="13" width="25.125" customWidth="1"/>
    <col min="14" max="14" width="18.125" customWidth="1"/>
    <col min="15" max="15" width="20.875" customWidth="1"/>
    <col min="16" max="18" width="16" customWidth="1"/>
    <col min="19" max="19" width="2.875" customWidth="1"/>
  </cols>
  <sheetData>
    <row r="1" spans="5:19" x14ac:dyDescent="0.25">
      <c r="E1" s="12"/>
      <c r="F1" s="12"/>
      <c r="G1" s="12"/>
      <c r="H1" s="12"/>
      <c r="I1" s="12"/>
      <c r="J1" s="12"/>
      <c r="K1" s="12"/>
      <c r="L1" s="12"/>
      <c r="M1" s="12"/>
      <c r="N1" s="12"/>
      <c r="O1" s="12"/>
      <c r="P1" s="12"/>
      <c r="Q1" s="12"/>
      <c r="R1" s="12"/>
      <c r="S1" s="12"/>
    </row>
    <row r="2" spans="5:19" ht="15" customHeight="1" x14ac:dyDescent="0.25">
      <c r="E2" s="12"/>
      <c r="F2" s="31" t="s">
        <v>22</v>
      </c>
      <c r="G2" s="31"/>
      <c r="H2" s="31"/>
      <c r="I2" s="31"/>
      <c r="J2" s="31"/>
      <c r="K2" s="31"/>
      <c r="L2" s="31"/>
      <c r="M2" s="31"/>
      <c r="N2" s="31"/>
      <c r="O2" s="31"/>
      <c r="P2" s="31"/>
      <c r="Q2" s="31"/>
      <c r="R2" s="31"/>
      <c r="S2" s="12"/>
    </row>
    <row r="3" spans="5:19" ht="15" customHeight="1" x14ac:dyDescent="0.25">
      <c r="E3" s="12"/>
      <c r="F3" s="31"/>
      <c r="G3" s="31"/>
      <c r="H3" s="31"/>
      <c r="I3" s="31"/>
      <c r="J3" s="31"/>
      <c r="K3" s="31"/>
      <c r="L3" s="31"/>
      <c r="M3" s="31"/>
      <c r="N3" s="31"/>
      <c r="O3" s="31"/>
      <c r="P3" s="31"/>
      <c r="Q3" s="31"/>
      <c r="R3" s="31"/>
      <c r="S3" s="12"/>
    </row>
    <row r="4" spans="5:19" x14ac:dyDescent="0.25">
      <c r="E4" s="12"/>
      <c r="F4" s="31"/>
      <c r="G4" s="31"/>
      <c r="H4" s="31"/>
      <c r="I4" s="31"/>
      <c r="J4" s="31"/>
      <c r="K4" s="31"/>
      <c r="L4" s="31"/>
      <c r="M4" s="31"/>
      <c r="N4" s="31"/>
      <c r="O4" s="31"/>
      <c r="P4" s="31"/>
      <c r="Q4" s="31"/>
      <c r="R4" s="31"/>
      <c r="S4" s="12"/>
    </row>
    <row r="5" spans="5:19" x14ac:dyDescent="0.25">
      <c r="E5" s="12"/>
      <c r="F5" s="33" t="str">
        <f>" Domain: "&amp;CUBERANKEDMEMBER("ThisWorkbookDataModel",Datenschnitt_Name,1)</f>
        <v xml:space="preserve"> Domain: otto.de</v>
      </c>
      <c r="G5" s="34"/>
      <c r="H5" s="34"/>
      <c r="I5" s="34"/>
      <c r="J5" s="34"/>
      <c r="K5" s="34"/>
      <c r="L5" s="13"/>
      <c r="M5" s="32" t="str">
        <f>"Stand: "&amp;TEXT(CUBEVALUE("ThisWorkbookDataModel","[Measures].[Max Date]","[data].[Method].&amp;["&amp;F58&amp;"]",F31),"tt.MM.jjjj")</f>
        <v>Stand: 24.10.2016</v>
      </c>
      <c r="N5" s="32"/>
      <c r="O5" s="32"/>
      <c r="P5" s="32"/>
      <c r="Q5" s="32"/>
      <c r="R5" s="32"/>
      <c r="S5" s="12"/>
    </row>
    <row r="6" spans="5:19" x14ac:dyDescent="0.25">
      <c r="E6" s="12"/>
      <c r="F6" s="12"/>
      <c r="G6" s="12"/>
      <c r="H6" s="12"/>
      <c r="I6" s="12"/>
      <c r="J6" s="12"/>
      <c r="K6" s="12"/>
      <c r="L6" s="12"/>
      <c r="M6" s="12"/>
      <c r="N6" s="12"/>
      <c r="O6" s="12"/>
      <c r="P6" s="12"/>
      <c r="Q6" s="12"/>
      <c r="R6" s="12"/>
      <c r="S6" s="12"/>
    </row>
    <row r="7" spans="5:19" ht="5.0999999999999996" customHeight="1" x14ac:dyDescent="0.25">
      <c r="E7" s="2"/>
      <c r="F7" s="2"/>
      <c r="G7" s="2"/>
      <c r="H7" s="2"/>
      <c r="I7" s="2"/>
      <c r="J7" s="2"/>
      <c r="K7" s="2"/>
      <c r="L7" s="2"/>
      <c r="M7" s="2"/>
      <c r="N7" s="2"/>
      <c r="O7" s="2"/>
      <c r="P7" s="2"/>
      <c r="Q7" s="2"/>
      <c r="R7" s="2"/>
      <c r="S7" s="2"/>
    </row>
    <row r="8" spans="5:19" x14ac:dyDescent="0.25">
      <c r="E8" s="1"/>
      <c r="F8" s="1"/>
      <c r="G8" s="1"/>
      <c r="H8" s="1"/>
      <c r="I8" s="1"/>
      <c r="J8" s="1"/>
      <c r="K8" s="1"/>
      <c r="L8" s="1"/>
      <c r="M8" s="1"/>
      <c r="N8" s="1"/>
      <c r="O8" s="1"/>
      <c r="P8" s="1"/>
      <c r="Q8" s="1"/>
      <c r="R8" s="1"/>
      <c r="S8" s="1"/>
    </row>
    <row r="9" spans="5:19" ht="28.5" x14ac:dyDescent="0.25">
      <c r="E9" s="1"/>
      <c r="F9" s="30" t="str">
        <f>F32&amp;" vs. "&amp;F33</f>
        <v>Index Efficiency vs. Keyword URL Efficiency</v>
      </c>
      <c r="G9" s="30"/>
      <c r="H9" s="30"/>
      <c r="I9" s="30"/>
      <c r="J9" s="30"/>
      <c r="K9" s="30"/>
      <c r="L9" s="1"/>
      <c r="M9" s="30" t="str">
        <f>"Indexstand - "&amp;M33&amp;" vs. "&amp;M32</f>
        <v>Indexstand - Sichtbarkeitsindex vs. Page Efficiency Index</v>
      </c>
      <c r="N9" s="30"/>
      <c r="O9" s="30"/>
      <c r="P9" s="30"/>
      <c r="Q9" s="30"/>
      <c r="R9" s="30"/>
      <c r="S9" s="1"/>
    </row>
    <row r="10" spans="5:19" ht="5.0999999999999996" customHeight="1" x14ac:dyDescent="0.25">
      <c r="E10" s="1"/>
      <c r="F10" s="1"/>
      <c r="G10" s="1"/>
      <c r="H10" s="1"/>
      <c r="I10" s="1"/>
      <c r="J10" s="1"/>
      <c r="K10" s="1"/>
      <c r="L10" s="1"/>
      <c r="M10" s="1"/>
      <c r="N10" s="1"/>
      <c r="O10" s="1"/>
      <c r="P10" s="1"/>
      <c r="Q10" s="1"/>
      <c r="R10" s="1"/>
      <c r="S10" s="1"/>
    </row>
    <row r="11" spans="5:19" x14ac:dyDescent="0.25">
      <c r="E11" s="1"/>
      <c r="F11" s="1"/>
      <c r="G11" s="1"/>
      <c r="H11" s="1"/>
      <c r="I11" s="1"/>
      <c r="J11" s="1"/>
      <c r="K11" s="1"/>
      <c r="L11" s="1"/>
      <c r="M11" s="1"/>
      <c r="N11" s="1"/>
      <c r="O11" s="1"/>
      <c r="P11" s="1"/>
      <c r="Q11" s="1"/>
      <c r="R11" s="1"/>
      <c r="S11" s="1"/>
    </row>
    <row r="12" spans="5:19" x14ac:dyDescent="0.25">
      <c r="E12" s="1"/>
      <c r="F12" s="1"/>
      <c r="G12" s="1"/>
      <c r="H12" s="1"/>
      <c r="I12" s="1"/>
      <c r="J12" s="1"/>
      <c r="K12" s="1"/>
      <c r="L12" s="1"/>
      <c r="M12" s="1"/>
      <c r="N12" s="1"/>
      <c r="O12" s="1"/>
      <c r="P12" s="1"/>
      <c r="Q12" s="1"/>
      <c r="R12" s="1"/>
      <c r="S12" s="1"/>
    </row>
    <row r="13" spans="5:19" x14ac:dyDescent="0.25">
      <c r="E13" s="1"/>
      <c r="F13" s="1"/>
      <c r="G13" s="1"/>
      <c r="H13" s="1"/>
      <c r="I13" s="1"/>
      <c r="J13" s="1"/>
      <c r="K13" s="1"/>
      <c r="L13" s="1"/>
      <c r="M13" s="1"/>
      <c r="N13" s="1"/>
      <c r="O13" s="1"/>
      <c r="P13" s="1"/>
      <c r="Q13" s="1"/>
      <c r="R13" s="1"/>
      <c r="S13" s="1"/>
    </row>
    <row r="14" spans="5:19" x14ac:dyDescent="0.25">
      <c r="E14" s="1"/>
      <c r="F14" s="1"/>
      <c r="G14" s="1"/>
      <c r="H14" s="1"/>
      <c r="I14" s="1"/>
      <c r="J14" s="1"/>
      <c r="K14" s="1"/>
      <c r="L14" s="1"/>
      <c r="M14" s="1"/>
      <c r="N14" s="1"/>
      <c r="O14" s="1"/>
      <c r="P14" s="1"/>
      <c r="Q14" s="1"/>
      <c r="R14" s="1"/>
      <c r="S14" s="1"/>
    </row>
    <row r="15" spans="5:19" x14ac:dyDescent="0.25">
      <c r="E15" s="1"/>
      <c r="F15" s="1"/>
      <c r="G15" s="1"/>
      <c r="H15" s="1"/>
      <c r="I15" s="1"/>
      <c r="J15" s="1"/>
      <c r="K15" s="1"/>
      <c r="L15" s="1"/>
      <c r="M15" s="1"/>
      <c r="N15" s="1"/>
      <c r="O15" s="1"/>
      <c r="P15" s="1"/>
      <c r="Q15" s="1"/>
      <c r="R15" s="1"/>
      <c r="S15" s="1"/>
    </row>
    <row r="16" spans="5:19" x14ac:dyDescent="0.25">
      <c r="E16" s="1"/>
      <c r="F16" s="1"/>
      <c r="G16" s="1"/>
      <c r="H16" s="1"/>
      <c r="I16" s="1"/>
      <c r="J16" s="1"/>
      <c r="K16" s="1"/>
      <c r="L16" s="1"/>
      <c r="M16" s="1"/>
      <c r="N16" s="1"/>
      <c r="O16" s="1"/>
      <c r="P16" s="1"/>
      <c r="Q16" s="1"/>
      <c r="R16" s="1"/>
      <c r="S16" s="1"/>
    </row>
    <row r="17" spans="5:19" x14ac:dyDescent="0.25">
      <c r="E17" s="1"/>
      <c r="F17" s="1"/>
      <c r="G17" s="1"/>
      <c r="H17" s="1"/>
      <c r="I17" s="1"/>
      <c r="J17" s="1"/>
      <c r="K17" s="1"/>
      <c r="L17" s="1"/>
      <c r="M17" s="1"/>
      <c r="N17" s="1"/>
      <c r="O17" s="1"/>
      <c r="P17" s="1"/>
      <c r="Q17" s="1"/>
      <c r="R17" s="1"/>
      <c r="S17" s="1"/>
    </row>
    <row r="18" spans="5:19" x14ac:dyDescent="0.25">
      <c r="E18" s="1"/>
      <c r="F18" s="1"/>
      <c r="G18" s="1"/>
      <c r="H18" s="1"/>
      <c r="I18" s="1"/>
      <c r="J18" s="1"/>
      <c r="K18" s="1"/>
      <c r="L18" s="1"/>
      <c r="M18" s="1"/>
      <c r="N18" s="1"/>
      <c r="O18" s="1"/>
      <c r="P18" s="1"/>
      <c r="Q18" s="1"/>
      <c r="R18" s="1"/>
      <c r="S18" s="1"/>
    </row>
    <row r="19" spans="5:19" x14ac:dyDescent="0.25">
      <c r="E19" s="1"/>
      <c r="F19" s="1"/>
      <c r="G19" s="1"/>
      <c r="H19" s="1"/>
      <c r="I19" s="1"/>
      <c r="J19" s="1"/>
      <c r="K19" s="1"/>
      <c r="L19" s="1"/>
      <c r="M19" s="1"/>
      <c r="N19" s="1"/>
      <c r="O19" s="1"/>
      <c r="P19" s="1"/>
      <c r="Q19" s="1"/>
      <c r="R19" s="1"/>
      <c r="S19" s="1"/>
    </row>
    <row r="20" spans="5:19" x14ac:dyDescent="0.25">
      <c r="E20" s="1"/>
      <c r="F20" s="1"/>
      <c r="G20" s="1"/>
      <c r="H20" s="1"/>
      <c r="I20" s="1"/>
      <c r="J20" s="1"/>
      <c r="K20" s="1"/>
      <c r="L20" s="1"/>
      <c r="M20" s="1"/>
      <c r="N20" s="1"/>
      <c r="O20" s="1"/>
      <c r="P20" s="1"/>
      <c r="Q20" s="1"/>
      <c r="R20" s="1"/>
      <c r="S20" s="1"/>
    </row>
    <row r="21" spans="5:19" x14ac:dyDescent="0.25">
      <c r="E21" s="1"/>
      <c r="F21" s="1"/>
      <c r="G21" s="1"/>
      <c r="H21" s="1"/>
      <c r="I21" s="1"/>
      <c r="J21" s="1"/>
      <c r="K21" s="1"/>
      <c r="L21" s="1"/>
      <c r="M21" s="1"/>
      <c r="N21" s="1"/>
      <c r="O21" s="1"/>
      <c r="P21" s="1"/>
      <c r="Q21" s="1"/>
      <c r="R21" s="1"/>
      <c r="S21" s="1"/>
    </row>
    <row r="22" spans="5:19" x14ac:dyDescent="0.25">
      <c r="E22" s="1"/>
      <c r="F22" s="1"/>
      <c r="G22" s="1"/>
      <c r="H22" s="1"/>
      <c r="I22" s="1"/>
      <c r="J22" s="1"/>
      <c r="K22" s="1"/>
      <c r="L22" s="1"/>
      <c r="M22" s="1"/>
      <c r="N22" s="1"/>
      <c r="O22" s="1"/>
      <c r="P22" s="1"/>
      <c r="Q22" s="1"/>
      <c r="R22" s="1"/>
      <c r="S22" s="1"/>
    </row>
    <row r="23" spans="5:19" x14ac:dyDescent="0.25">
      <c r="E23" s="1"/>
      <c r="F23" s="1"/>
      <c r="G23" s="1"/>
      <c r="H23" s="1"/>
      <c r="I23" s="1"/>
      <c r="J23" s="1"/>
      <c r="K23" s="1"/>
      <c r="L23" s="1"/>
      <c r="M23" s="1"/>
      <c r="N23" s="1"/>
      <c r="O23" s="1"/>
      <c r="P23" s="1"/>
      <c r="Q23" s="1"/>
      <c r="R23" s="1"/>
      <c r="S23" s="1"/>
    </row>
    <row r="24" spans="5:19" x14ac:dyDescent="0.25">
      <c r="E24" s="1"/>
      <c r="F24" s="1"/>
      <c r="G24" s="1"/>
      <c r="H24" s="1"/>
      <c r="I24" s="1"/>
      <c r="J24" s="1"/>
      <c r="K24" s="1"/>
      <c r="L24" s="1"/>
      <c r="M24" s="1"/>
      <c r="N24" s="1"/>
      <c r="O24" s="1"/>
      <c r="P24" s="1"/>
      <c r="Q24" s="1"/>
      <c r="R24" s="1"/>
      <c r="S24" s="1"/>
    </row>
    <row r="25" spans="5:19" x14ac:dyDescent="0.25">
      <c r="E25" s="1"/>
      <c r="F25" s="1"/>
      <c r="G25" s="1"/>
      <c r="H25" s="1"/>
      <c r="I25" s="1"/>
      <c r="J25" s="1"/>
      <c r="K25" s="1"/>
      <c r="L25" s="1"/>
      <c r="M25" s="1"/>
      <c r="N25" s="1"/>
      <c r="O25" s="1"/>
      <c r="P25" s="1"/>
      <c r="Q25" s="1"/>
      <c r="R25" s="1"/>
      <c r="S25" s="1"/>
    </row>
    <row r="26" spans="5:19" x14ac:dyDescent="0.25">
      <c r="E26" s="1"/>
      <c r="F26" s="1"/>
      <c r="G26" s="1"/>
      <c r="H26" s="1"/>
      <c r="I26" s="1"/>
      <c r="J26" s="1"/>
      <c r="K26" s="1"/>
      <c r="L26" s="1"/>
      <c r="M26" s="1"/>
      <c r="N26" s="1"/>
      <c r="O26" s="1"/>
      <c r="P26" s="1"/>
      <c r="Q26" s="1"/>
      <c r="R26" s="1"/>
      <c r="S26" s="1"/>
    </row>
    <row r="27" spans="5:19" x14ac:dyDescent="0.25">
      <c r="E27" s="1"/>
      <c r="F27" s="1"/>
      <c r="G27" s="1"/>
      <c r="H27" s="1"/>
      <c r="I27" s="1"/>
      <c r="J27" s="1"/>
      <c r="K27" s="1"/>
      <c r="L27" s="1"/>
      <c r="M27" s="1"/>
      <c r="N27" s="1"/>
      <c r="O27" s="1"/>
      <c r="P27" s="1"/>
      <c r="Q27" s="1"/>
      <c r="R27" s="1"/>
      <c r="S27" s="1"/>
    </row>
    <row r="28" spans="5:19" x14ac:dyDescent="0.25">
      <c r="E28" s="1"/>
      <c r="F28" s="1"/>
      <c r="G28" s="1"/>
      <c r="H28" s="1"/>
      <c r="I28" s="1"/>
      <c r="J28" s="1"/>
      <c r="K28" s="1"/>
      <c r="L28" s="1"/>
      <c r="M28" s="1"/>
      <c r="N28" s="1"/>
      <c r="O28" s="1"/>
      <c r="P28" s="1"/>
      <c r="Q28" s="1"/>
      <c r="R28" s="1"/>
      <c r="S28" s="1"/>
    </row>
    <row r="29" spans="5:19" x14ac:dyDescent="0.25">
      <c r="E29" s="1"/>
      <c r="F29" s="1"/>
      <c r="G29" s="1"/>
      <c r="H29" s="1"/>
      <c r="I29" s="1"/>
      <c r="J29" s="1"/>
      <c r="K29" s="1"/>
      <c r="L29" s="1"/>
      <c r="M29" s="1"/>
      <c r="N29" s="1"/>
      <c r="O29" s="1"/>
      <c r="P29" s="1"/>
      <c r="Q29" s="1"/>
      <c r="R29" s="1"/>
      <c r="S29" s="1"/>
    </row>
    <row r="30" spans="5:19" ht="5.0999999999999996" customHeight="1" x14ac:dyDescent="0.25">
      <c r="E30" s="1"/>
      <c r="F30" s="1"/>
      <c r="G30" s="1"/>
      <c r="H30" s="1"/>
      <c r="I30" s="1"/>
      <c r="J30" s="1"/>
      <c r="K30" s="1"/>
      <c r="L30" s="1"/>
      <c r="M30" s="1"/>
      <c r="N30" s="1"/>
      <c r="O30" s="1"/>
      <c r="P30" s="1"/>
      <c r="Q30" s="1"/>
      <c r="R30" s="1"/>
      <c r="S30" s="1"/>
    </row>
    <row r="31" spans="5:19" ht="18" customHeight="1" x14ac:dyDescent="0.25">
      <c r="E31" s="1"/>
      <c r="F31" s="5" t="str" vm="1">
        <f>CUBERANKEDMEMBER("ThisWorkbookDataModel",Datenschnitt_Name,1)</f>
        <v>otto.de</v>
      </c>
      <c r="G31" s="6" t="s">
        <v>5</v>
      </c>
      <c r="H31" s="6" t="s">
        <v>14</v>
      </c>
      <c r="I31" s="6" t="s">
        <v>11</v>
      </c>
      <c r="J31" s="6" t="s">
        <v>12</v>
      </c>
      <c r="K31" s="7" t="s">
        <v>13</v>
      </c>
      <c r="L31" s="1"/>
      <c r="M31" s="5" t="str" vm="1">
        <f>CUBERANKEDMEMBER("ThisWorkbookDataModel",Datenschnitt_Name,1)</f>
        <v>otto.de</v>
      </c>
      <c r="N31" s="6" t="s">
        <v>5</v>
      </c>
      <c r="O31" s="6" t="s">
        <v>14</v>
      </c>
      <c r="P31" s="6" t="s">
        <v>11</v>
      </c>
      <c r="Q31" s="6" t="s">
        <v>12</v>
      </c>
      <c r="R31" s="7" t="s">
        <v>13</v>
      </c>
      <c r="S31" s="1"/>
    </row>
    <row r="32" spans="5:19" ht="15.75" x14ac:dyDescent="0.25">
      <c r="E32" s="1"/>
      <c r="F32" s="5" t="s">
        <v>20</v>
      </c>
      <c r="G32" s="8" vm="7">
        <f>CUBEVALUE("ThisWorkbookDataModel","[Measures].[Max Date]","[data].[Method].&amp;["&amp;F119&amp;"]",F31)</f>
        <v>42667</v>
      </c>
      <c r="H32" s="8" vm="20">
        <f>CUBEVALUE("ThisWorkbookDataModel","[Measures].["&amp;F32&amp;"]","[date].[Year].&amp;["&amp;YEAR(G32)&amp;"]","[date].[WeekOfYear].&amp;["&amp;WEEKNUM(G32)&amp;"]",F31)</f>
        <v>5.5960753532182106E-2</v>
      </c>
      <c r="I32" s="8" vm="31">
        <f>CUBEVALUE("ThisWorkbookDataModel","[Measures].["&amp;F32&amp;" "&amp;I31&amp;"]","[date].[Year].&amp;["&amp;YEAR(G32)&amp;"]","[date].[WeekOfYear].&amp;["&amp;WEEKNUM(G32)&amp;"]",F31)</f>
        <v>1.9404274266182187E-2</v>
      </c>
      <c r="J32" s="8" vm="24">
        <f>CUBEVALUE("ThisWorkbookDataModel","[Measures].["&amp;F32&amp;" "&amp;J31&amp;"]","[date].[Year].&amp;["&amp;YEAR(G32)&amp;"]","[date].[WeekOfYear].&amp;["&amp;WEEKNUM(G32)&amp;"]",F31)</f>
        <v>2.4558485981245104E-2</v>
      </c>
      <c r="K32" s="9" vm="10">
        <f>CUBEVALUE("ThisWorkbookDataModel","[Measures].["&amp;F32&amp;" "&amp;K31&amp;"]","[date].[Year].&amp;["&amp;YEAR(G32)&amp;"]","[date].[WeekOfYear].&amp;["&amp;WEEKNUM(G32)&amp;"]",F31)</f>
        <v>-0.2157312610199027</v>
      </c>
      <c r="L32" s="1"/>
      <c r="M32" s="5" t="s">
        <v>15</v>
      </c>
      <c r="N32" s="8" vm="5">
        <f>CUBEVALUE("ThisWorkbookDataModel","[Measures].[Max Date]","[data].[Method].&amp;["&amp;M93&amp;"]",M31)</f>
        <v>42667</v>
      </c>
      <c r="O32" s="8" vm="45">
        <f>CUBEVALUE("ThisWorkbookDataModel","[Measures].["&amp;M32&amp;"]","[date].[Year].&amp;["&amp;YEAR(N32)&amp;"]","[date].[WeekOfYear].&amp;["&amp;WEEKNUM(N32)&amp;"]",M31)</f>
        <v>29.560957613814757</v>
      </c>
      <c r="P32" s="8" vm="44">
        <f>CUBEVALUE("ThisWorkbookDataModel","[Measures].["&amp;M32&amp;" "&amp;P31&amp;"]","[date].[Year].&amp;["&amp;YEAR(N32)&amp;"]","[date].[WeekOfYear].&amp;["&amp;WEEKNUM(N32)&amp;"]",M31)</f>
        <v>4.4403178256899212E-2</v>
      </c>
      <c r="Q32" s="8" vm="46">
        <f>CUBEVALUE("ThisWorkbookDataModel","[Measures].["&amp;M32&amp;" "&amp;Q31&amp;"]","[date].[Year].&amp;["&amp;YEAR(N32)&amp;"]","[date].[WeekOfYear].&amp;["&amp;WEEKNUM(N32)&amp;"]",M31)</f>
        <v>4.7863065333348054E-2</v>
      </c>
      <c r="R32" s="9" vm="47">
        <f>CUBEVALUE("ThisWorkbookDataModel","[Measures].["&amp;M32&amp;" "&amp;R31&amp;"]","[date].[Year].&amp;["&amp;YEAR(N32)&amp;"]","[date].[WeekOfYear].&amp;["&amp;WEEKNUM(N32)&amp;"]",M31)</f>
        <v>-0.18978861773282307</v>
      </c>
      <c r="S32" s="1"/>
    </row>
    <row r="33" spans="1:19" ht="15.75" x14ac:dyDescent="0.25">
      <c r="E33" s="1"/>
      <c r="F33" s="17" t="s">
        <v>21</v>
      </c>
      <c r="G33" s="18" vm="3">
        <f>CUBEVALUE("ThisWorkbookDataModel","[Measures].[Max Date]","[data].[Method].&amp;["&amp;M119&amp;"]",F31)</f>
        <v>42667</v>
      </c>
      <c r="H33" s="18" vm="13">
        <f>CUBEVALUE("ThisWorkbookDataModel","[Measures].["&amp;F33&amp;"]","[date].[Year].&amp;["&amp;YEAR(G33)&amp;"]","[date].[WeekOfYear].&amp;["&amp;WEEKNUM(G33)&amp;"]",F31)</f>
        <v>2.5309563217101019</v>
      </c>
      <c r="I33" s="18" vm="16">
        <f>CUBEVALUE("ThisWorkbookDataModel","[Measures].["&amp;F33&amp;" "&amp;I31&amp;"]","[date].[Year].&amp;["&amp;YEAR(G33)&amp;"]","[date].[WeekOfYear].&amp;["&amp;WEEKNUM(G33)&amp;"]",F31)</f>
        <v>-7.7568169164587975E-4</v>
      </c>
      <c r="J33" s="18" vm="34">
        <f>CUBEVALUE("ThisWorkbookDataModel","[Measures].["&amp;F33&amp;" "&amp;J31&amp;"]","[date].[Year].&amp;["&amp;YEAR(G33)&amp;"]","[date].[WeekOfYear].&amp;["&amp;WEEKNUM(G33)&amp;"]",F31)</f>
        <v>1.5530456291365402E-2</v>
      </c>
      <c r="K33" s="19" vm="27">
        <f>CUBEVALUE("ThisWorkbookDataModel","[Measures].["&amp;F33&amp;" "&amp;K31&amp;"]","[date].[Year].&amp;["&amp;YEAR(G33)&amp;"]","[date].[WeekOfYear].&amp;["&amp;WEEKNUM(G33)&amp;"]",F31)</f>
        <v>0.21963146012580159</v>
      </c>
      <c r="L33" s="1"/>
      <c r="M33" s="17" t="s">
        <v>1</v>
      </c>
      <c r="N33" s="18" vm="4">
        <f>CUBEVALUE("ThisWorkbookDataModel","[Measures].[Max Date]","[data].[Method].&amp;["&amp;F93&amp;"]",M31)</f>
        <v>42667</v>
      </c>
      <c r="O33" s="18" vm="12">
        <f>CUBEVALUE("ThisWorkbookDataModel","[Measures].[Werte]","[data].[Method].&amp;["&amp;M33&amp;"]","[date].[Year].&amp;["&amp;YEAR(N33)&amp;"]","[date].[WeekOfYear].&amp;["&amp;WEEKNUM(N33)&amp;"]",M31)</f>
        <v>188.30330000000001</v>
      </c>
      <c r="P33" s="18" vm="21">
        <f>CUBEVALUE("ThisWorkbookDataModel","[Measures].[Werte "&amp;P31&amp;"]","[data].[Method].&amp;["&amp;M33&amp;"]","[date].[Year].&amp;["&amp;YEAR(N33)&amp;"]","[date].[WeekOfYear].&amp;["&amp;WEEKNUM(N33)&amp;"]",M31)</f>
        <v>2.1942894853524963E-2</v>
      </c>
      <c r="Q33" s="18" vm="26">
        <f>CUBEVALUE("ThisWorkbookDataModel","[Measures].[Werte "&amp;Q31&amp;"]","[data].[Method].&amp;["&amp;M33&amp;"]","[date].[Year].&amp;["&amp;YEAR(N33)&amp;"]","[date].[WeekOfYear].&amp;["&amp;WEEKNUM(N33)&amp;"]",M31)</f>
        <v>1.0836101945033816E-2</v>
      </c>
      <c r="R33" s="19" vm="33">
        <f>CUBEVALUE("ThisWorkbookDataModel","[Measures].[Werte "&amp;R31&amp;"]","[data].[Method].&amp;["&amp;M33&amp;"]","[date].[Year].&amp;["&amp;YEAR(N33)&amp;"]","[date].[WeekOfYear].&amp;["&amp;WEEKNUM(N33)&amp;"]",M31)</f>
        <v>-0.21479405489006265</v>
      </c>
      <c r="S33" s="1"/>
    </row>
    <row r="34" spans="1:19" x14ac:dyDescent="0.25">
      <c r="E34" s="1"/>
      <c r="F34" s="1"/>
      <c r="G34" s="1"/>
      <c r="H34" s="1"/>
      <c r="I34" s="1"/>
      <c r="J34" s="1"/>
      <c r="K34" s="1"/>
      <c r="L34" s="1"/>
      <c r="M34" s="1"/>
      <c r="N34" s="1"/>
      <c r="O34" s="1"/>
      <c r="P34" s="1"/>
      <c r="Q34" s="1"/>
      <c r="R34" s="1"/>
      <c r="S34" s="1"/>
    </row>
    <row r="35" spans="1:19" ht="28.5" x14ac:dyDescent="0.25">
      <c r="E35" s="1"/>
      <c r="F35" s="30" t="str">
        <f>F58&amp;" vs. Page Top 10 Efficiency &amp; Page Top 100 Efficiency"</f>
        <v>Indexstatus vs. Page Top 10 Efficiency &amp; Page Top 100 Efficiency</v>
      </c>
      <c r="G35" s="30"/>
      <c r="H35" s="30"/>
      <c r="I35" s="30"/>
      <c r="J35" s="30"/>
      <c r="K35" s="30"/>
      <c r="L35" s="1"/>
      <c r="M35" s="30" t="str">
        <f>M58&amp;" vs. "&amp;M59&amp;" &amp; "&amp;M60</f>
        <v>Indexstatus vs. KW Top-10 &amp; KW Top-100</v>
      </c>
      <c r="N35" s="30"/>
      <c r="O35" s="30"/>
      <c r="P35" s="30"/>
      <c r="Q35" s="30"/>
      <c r="R35" s="30"/>
      <c r="S35" s="1"/>
    </row>
    <row r="36" spans="1:19" ht="5.0999999999999996" customHeight="1" x14ac:dyDescent="0.25">
      <c r="E36" s="1"/>
      <c r="F36" s="1"/>
      <c r="G36" s="1"/>
      <c r="H36" s="1"/>
      <c r="I36" s="1"/>
      <c r="J36" s="1"/>
      <c r="K36" s="1"/>
      <c r="L36" s="1"/>
      <c r="M36" s="1"/>
      <c r="N36" s="1"/>
      <c r="O36" s="1"/>
      <c r="P36" s="1"/>
      <c r="Q36" s="1"/>
      <c r="R36" s="1"/>
      <c r="S36" s="1"/>
    </row>
    <row r="37" spans="1:19" x14ac:dyDescent="0.25">
      <c r="A37" s="27" t="s">
        <v>20</v>
      </c>
      <c r="B37" s="28"/>
      <c r="C37" s="29"/>
      <c r="E37" s="1"/>
      <c r="F37" s="1"/>
      <c r="G37" s="1"/>
      <c r="H37" s="1"/>
      <c r="I37" s="1"/>
      <c r="J37" s="1"/>
      <c r="K37" s="1"/>
      <c r="L37" s="1"/>
      <c r="M37" s="1"/>
      <c r="N37" s="1"/>
      <c r="O37" s="1"/>
      <c r="P37" s="1"/>
      <c r="Q37" s="1"/>
      <c r="R37" s="1"/>
      <c r="S37" s="1"/>
    </row>
    <row r="38" spans="1:19" x14ac:dyDescent="0.25">
      <c r="A38" s="21" t="s">
        <v>17</v>
      </c>
      <c r="B38" s="22"/>
      <c r="C38" s="23"/>
      <c r="E38" s="1"/>
      <c r="F38" s="1"/>
      <c r="G38" s="1"/>
      <c r="H38" s="1"/>
      <c r="I38" s="1"/>
      <c r="J38" s="1"/>
      <c r="K38" s="1"/>
      <c r="L38" s="1"/>
      <c r="M38" s="1"/>
      <c r="N38" s="1"/>
      <c r="O38" s="1"/>
      <c r="P38" s="1"/>
      <c r="Q38" s="1"/>
      <c r="R38" s="1"/>
      <c r="S38" s="1"/>
    </row>
    <row r="39" spans="1:19" x14ac:dyDescent="0.25">
      <c r="A39" s="14"/>
      <c r="B39" s="15"/>
      <c r="C39" s="16"/>
      <c r="E39" s="1"/>
      <c r="F39" s="1"/>
      <c r="G39" s="1"/>
      <c r="H39" s="1"/>
      <c r="I39" s="1"/>
      <c r="J39" s="1"/>
      <c r="K39" s="1"/>
      <c r="L39" s="1"/>
      <c r="M39" s="1"/>
      <c r="N39" s="1"/>
      <c r="O39" s="1"/>
      <c r="P39" s="1"/>
      <c r="Q39" s="1"/>
      <c r="R39" s="1"/>
      <c r="S39" s="1"/>
    </row>
    <row r="40" spans="1:19" x14ac:dyDescent="0.25">
      <c r="A40" s="21" t="s">
        <v>21</v>
      </c>
      <c r="B40" s="22"/>
      <c r="C40" s="23"/>
      <c r="E40" s="1"/>
      <c r="F40" s="1"/>
      <c r="G40" s="1"/>
      <c r="H40" s="1"/>
      <c r="I40" s="1"/>
      <c r="J40" s="1"/>
      <c r="K40" s="1"/>
      <c r="L40" s="1"/>
      <c r="M40" s="1"/>
      <c r="N40" s="1"/>
      <c r="O40" s="1"/>
      <c r="P40" s="1"/>
      <c r="Q40" s="1"/>
      <c r="R40" s="1"/>
      <c r="S40" s="1"/>
    </row>
    <row r="41" spans="1:19" x14ac:dyDescent="0.25">
      <c r="A41" s="21" t="s">
        <v>18</v>
      </c>
      <c r="B41" s="22"/>
      <c r="C41" s="23"/>
      <c r="E41" s="1"/>
      <c r="F41" s="1"/>
      <c r="G41" s="1"/>
      <c r="H41" s="1"/>
      <c r="I41" s="1"/>
      <c r="J41" s="1"/>
      <c r="K41" s="1"/>
      <c r="L41" s="1"/>
      <c r="M41" s="1"/>
      <c r="N41" s="1"/>
      <c r="O41" s="1"/>
      <c r="P41" s="1"/>
      <c r="Q41" s="1"/>
      <c r="R41" s="1"/>
      <c r="S41" s="1"/>
    </row>
    <row r="42" spans="1:19" x14ac:dyDescent="0.25">
      <c r="A42" s="14"/>
      <c r="B42" s="15"/>
      <c r="C42" s="16"/>
      <c r="E42" s="1"/>
      <c r="F42" s="1"/>
      <c r="G42" s="1"/>
      <c r="H42" s="1"/>
      <c r="I42" s="1"/>
      <c r="J42" s="1"/>
      <c r="K42" s="1"/>
      <c r="L42" s="1"/>
      <c r="M42" s="1"/>
      <c r="N42" s="1"/>
      <c r="O42" s="1"/>
      <c r="P42" s="1"/>
      <c r="Q42" s="1"/>
      <c r="R42" s="1"/>
      <c r="S42" s="1"/>
    </row>
    <row r="43" spans="1:19" x14ac:dyDescent="0.25">
      <c r="A43" s="21" t="s">
        <v>15</v>
      </c>
      <c r="B43" s="22"/>
      <c r="C43" s="23"/>
      <c r="E43" s="1"/>
      <c r="F43" s="1"/>
      <c r="G43" s="1"/>
      <c r="H43" s="1"/>
      <c r="I43" s="1"/>
      <c r="J43" s="1"/>
      <c r="K43" s="1"/>
      <c r="L43" s="1"/>
      <c r="M43" s="1"/>
      <c r="N43" s="1"/>
      <c r="O43" s="1"/>
      <c r="P43" s="1"/>
      <c r="Q43" s="1"/>
      <c r="R43" s="1"/>
      <c r="S43" s="1"/>
    </row>
    <row r="44" spans="1:19" x14ac:dyDescent="0.25">
      <c r="A44" s="21" t="s">
        <v>19</v>
      </c>
      <c r="B44" s="22"/>
      <c r="C44" s="23"/>
      <c r="E44" s="1"/>
      <c r="F44" s="1"/>
      <c r="G44" s="1"/>
      <c r="H44" s="1"/>
      <c r="I44" s="1"/>
      <c r="J44" s="1"/>
      <c r="K44" s="1"/>
      <c r="L44" s="1"/>
      <c r="M44" s="1"/>
      <c r="N44" s="1"/>
      <c r="O44" s="1"/>
      <c r="P44" s="1"/>
      <c r="Q44" s="1"/>
      <c r="R44" s="1"/>
      <c r="S44" s="1"/>
    </row>
    <row r="45" spans="1:19" x14ac:dyDescent="0.25">
      <c r="A45" s="14"/>
      <c r="B45" s="15"/>
      <c r="C45" s="16"/>
      <c r="E45" s="1"/>
      <c r="F45" s="1"/>
      <c r="G45" s="1"/>
      <c r="H45" s="1"/>
      <c r="I45" s="1"/>
      <c r="J45" s="1"/>
      <c r="K45" s="1"/>
      <c r="L45" s="1"/>
      <c r="M45" s="1"/>
      <c r="N45" s="1"/>
      <c r="O45" s="1"/>
      <c r="P45" s="1"/>
      <c r="Q45" s="1"/>
      <c r="R45" s="1"/>
      <c r="S45" s="1"/>
    </row>
    <row r="46" spans="1:19" x14ac:dyDescent="0.25">
      <c r="A46" s="21" t="s">
        <v>23</v>
      </c>
      <c r="B46" s="22"/>
      <c r="C46" s="23"/>
      <c r="E46" s="1"/>
      <c r="F46" s="1"/>
      <c r="G46" s="1"/>
      <c r="H46" s="1"/>
      <c r="I46" s="1"/>
      <c r="J46" s="1"/>
      <c r="K46" s="1"/>
      <c r="L46" s="1"/>
      <c r="M46" s="1"/>
      <c r="N46" s="1"/>
      <c r="O46" s="1"/>
      <c r="P46" s="1"/>
      <c r="Q46" s="1"/>
      <c r="R46" s="1"/>
      <c r="S46" s="1"/>
    </row>
    <row r="47" spans="1:19" x14ac:dyDescent="0.25">
      <c r="A47" s="21" t="s">
        <v>24</v>
      </c>
      <c r="B47" s="22"/>
      <c r="C47" s="23"/>
      <c r="E47" s="1"/>
      <c r="F47" s="1"/>
      <c r="G47" s="1"/>
      <c r="H47" s="1"/>
      <c r="I47" s="1"/>
      <c r="J47" s="1"/>
      <c r="K47" s="1"/>
      <c r="L47" s="1"/>
      <c r="M47" s="1"/>
      <c r="N47" s="1"/>
      <c r="O47" s="1"/>
      <c r="P47" s="1"/>
      <c r="Q47" s="1"/>
      <c r="R47" s="1"/>
      <c r="S47" s="1"/>
    </row>
    <row r="48" spans="1:19" x14ac:dyDescent="0.25">
      <c r="A48" s="14"/>
      <c r="B48" s="15"/>
      <c r="C48" s="16"/>
      <c r="E48" s="1"/>
      <c r="F48" s="1"/>
      <c r="G48" s="1"/>
      <c r="H48" s="1"/>
      <c r="I48" s="1"/>
      <c r="J48" s="1"/>
      <c r="K48" s="1"/>
      <c r="L48" s="1"/>
      <c r="M48" s="1"/>
      <c r="N48" s="1"/>
      <c r="O48" s="1"/>
      <c r="P48" s="1"/>
      <c r="Q48" s="1"/>
      <c r="R48" s="1"/>
      <c r="S48" s="1"/>
    </row>
    <row r="49" spans="1:19" x14ac:dyDescent="0.25">
      <c r="A49" s="21" t="s">
        <v>25</v>
      </c>
      <c r="B49" s="22"/>
      <c r="C49" s="23"/>
      <c r="E49" s="1"/>
      <c r="F49" s="1"/>
      <c r="G49" s="1"/>
      <c r="H49" s="1"/>
      <c r="I49" s="1"/>
      <c r="J49" s="1"/>
      <c r="K49" s="1"/>
      <c r="L49" s="1"/>
      <c r="M49" s="1"/>
      <c r="N49" s="1"/>
      <c r="O49" s="1"/>
      <c r="P49" s="1"/>
      <c r="Q49" s="1"/>
      <c r="R49" s="1"/>
      <c r="S49" s="1"/>
    </row>
    <row r="50" spans="1:19" x14ac:dyDescent="0.25">
      <c r="A50" s="24" t="s">
        <v>26</v>
      </c>
      <c r="B50" s="25"/>
      <c r="C50" s="26"/>
      <c r="E50" s="1"/>
      <c r="F50" s="1"/>
      <c r="G50" s="1"/>
      <c r="H50" s="1"/>
      <c r="I50" s="1"/>
      <c r="J50" s="1"/>
      <c r="K50" s="1"/>
      <c r="L50" s="1"/>
      <c r="M50" s="1"/>
      <c r="N50" s="1"/>
      <c r="O50" s="1"/>
      <c r="P50" s="1"/>
      <c r="Q50" s="1"/>
      <c r="R50" s="1"/>
      <c r="S50" s="1"/>
    </row>
    <row r="51" spans="1:19" x14ac:dyDescent="0.25">
      <c r="E51" s="1"/>
      <c r="F51" s="1"/>
      <c r="G51" s="1"/>
      <c r="H51" s="1"/>
      <c r="I51" s="1"/>
      <c r="J51" s="1"/>
      <c r="K51" s="1"/>
      <c r="L51" s="1"/>
      <c r="M51" s="1"/>
      <c r="N51" s="1"/>
      <c r="O51" s="1"/>
      <c r="P51" s="1"/>
      <c r="Q51" s="1"/>
      <c r="R51" s="1"/>
      <c r="S51" s="1"/>
    </row>
    <row r="52" spans="1:19" x14ac:dyDescent="0.25">
      <c r="E52" s="1"/>
      <c r="F52" s="1"/>
      <c r="G52" s="1"/>
      <c r="H52" s="1"/>
      <c r="I52" s="1"/>
      <c r="J52" s="1"/>
      <c r="K52" s="1"/>
      <c r="L52" s="1"/>
      <c r="M52" s="1"/>
      <c r="N52" s="1"/>
      <c r="O52" s="1"/>
      <c r="P52" s="1"/>
      <c r="Q52" s="1"/>
      <c r="R52" s="1"/>
      <c r="S52" s="1"/>
    </row>
    <row r="53" spans="1:19" x14ac:dyDescent="0.25">
      <c r="E53" s="1"/>
      <c r="F53" s="1"/>
      <c r="G53" s="1"/>
      <c r="H53" s="1"/>
      <c r="I53" s="1"/>
      <c r="J53" s="1"/>
      <c r="K53" s="1"/>
      <c r="L53" s="1"/>
      <c r="M53" s="1"/>
      <c r="N53" s="1"/>
      <c r="O53" s="1"/>
      <c r="P53" s="1"/>
      <c r="Q53" s="1"/>
      <c r="R53" s="1"/>
      <c r="S53" s="1"/>
    </row>
    <row r="54" spans="1:19" x14ac:dyDescent="0.25">
      <c r="E54" s="1"/>
      <c r="F54" s="1"/>
      <c r="G54" s="1"/>
      <c r="H54" s="1"/>
      <c r="I54" s="1"/>
      <c r="J54" s="1"/>
      <c r="K54" s="1"/>
      <c r="L54" s="1"/>
      <c r="M54" s="1"/>
      <c r="N54" s="1"/>
      <c r="O54" s="1"/>
      <c r="P54" s="1"/>
      <c r="Q54" s="1"/>
      <c r="R54" s="1"/>
      <c r="S54" s="1"/>
    </row>
    <row r="55" spans="1:19" x14ac:dyDescent="0.25">
      <c r="E55" s="1"/>
      <c r="F55" s="1"/>
      <c r="G55" s="1"/>
      <c r="H55" s="1"/>
      <c r="I55" s="1"/>
      <c r="J55" s="1"/>
      <c r="K55" s="1"/>
      <c r="L55" s="1"/>
      <c r="M55" s="1"/>
      <c r="N55" s="1"/>
      <c r="O55" s="1"/>
      <c r="P55" s="1"/>
      <c r="Q55" s="1"/>
      <c r="R55" s="1"/>
      <c r="S55" s="1"/>
    </row>
    <row r="56" spans="1:19" ht="5.0999999999999996" customHeight="1" x14ac:dyDescent="0.25">
      <c r="E56" s="1"/>
      <c r="F56" s="1"/>
      <c r="G56" s="1"/>
      <c r="H56" s="1"/>
      <c r="I56" s="1"/>
      <c r="J56" s="1"/>
      <c r="K56" s="1"/>
      <c r="L56" s="1"/>
      <c r="M56" s="1"/>
      <c r="N56" s="1"/>
      <c r="O56" s="1"/>
      <c r="P56" s="1"/>
      <c r="Q56" s="1"/>
      <c r="R56" s="1"/>
      <c r="S56" s="1"/>
    </row>
    <row r="57" spans="1:19" ht="18" customHeight="1" x14ac:dyDescent="0.25">
      <c r="E57" s="1"/>
      <c r="F57" s="5" t="str" vm="1">
        <f>CUBERANKEDMEMBER("ThisWorkbookDataModel",Datenschnitt_Name,1)</f>
        <v>otto.de</v>
      </c>
      <c r="G57" s="6" t="s">
        <v>5</v>
      </c>
      <c r="H57" s="6" t="s">
        <v>14</v>
      </c>
      <c r="I57" s="6" t="s">
        <v>11</v>
      </c>
      <c r="J57" s="6" t="s">
        <v>12</v>
      </c>
      <c r="K57" s="7" t="s">
        <v>13</v>
      </c>
      <c r="L57" s="10"/>
      <c r="M57" s="5" t="str" vm="1">
        <f>CUBERANKEDMEMBER("ThisWorkbookDataModel",Datenschnitt_Name,1)</f>
        <v>otto.de</v>
      </c>
      <c r="N57" s="6" t="s">
        <v>5</v>
      </c>
      <c r="O57" s="6" t="s">
        <v>14</v>
      </c>
      <c r="P57" s="6" t="s">
        <v>11</v>
      </c>
      <c r="Q57" s="6" t="s">
        <v>12</v>
      </c>
      <c r="R57" s="7" t="s">
        <v>13</v>
      </c>
      <c r="S57" s="1"/>
    </row>
    <row r="58" spans="1:19" ht="15.75" x14ac:dyDescent="0.25">
      <c r="E58" s="1"/>
      <c r="F58" s="5" t="s">
        <v>6</v>
      </c>
      <c r="G58" s="8" vm="5">
        <f>CUBEVALUE("ThisWorkbookDataModel","[Measures].[Max Date]","[data].[Method].&amp;["&amp;M93&amp;"]",F57)</f>
        <v>42667</v>
      </c>
      <c r="H58" s="8" vm="25">
        <f>CUBEVALUE("ThisWorkbookDataModel","[Measures].[Werte]","[data].[Method].&amp;["&amp;F58&amp;"]","[date].[Year].&amp;["&amp;YEAR(G58)&amp;"]","[date].[WeekOfYear].&amp;["&amp;WEEKNUM(G58)&amp;"]",F57)</f>
        <v>637000</v>
      </c>
      <c r="I58" s="8" vm="15">
        <f>CUBEVALUE("ThisWorkbookDataModel","[Measures].[Werte "&amp;I57&amp;"]","[data].[Method].&amp;["&amp;F58&amp;"]","[date].[Year].&amp;["&amp;YEAR(G58)&amp;"]","[date].[WeekOfYear].&amp;["&amp;WEEKNUM(G58)&amp;"]",F57)</f>
        <v>-2.1505376344086002E-2</v>
      </c>
      <c r="J58" s="8" vm="32">
        <f>CUBEVALUE("ThisWorkbookDataModel","[Measures].[Werte "&amp;J57&amp;"]","[data].[Method].&amp;["&amp;F58&amp;"]","[date].[Year].&amp;["&amp;YEAR(G58)&amp;"]","[date].[WeekOfYear].&amp;["&amp;WEEKNUM(G58)&amp;"]",F57)</f>
        <v>-3.53356889972406E-2</v>
      </c>
      <c r="K58" s="9" vm="11">
        <f>CUBEVALUE("ThisWorkbookDataModel","[Measures].[Werte "&amp;K57&amp;"]","[data].[Method].&amp;["&amp;F58&amp;"]","[date].[Year].&amp;["&amp;YEAR(G58)&amp;"]","[date].[WeekOfYear].&amp;["&amp;WEEKNUM(G58)&amp;"]",F57)</f>
        <v>-3.0862855921954702E-2</v>
      </c>
      <c r="L58" s="10"/>
      <c r="M58" s="5" t="s">
        <v>6</v>
      </c>
      <c r="N58" s="8" vm="5">
        <f>CUBEVALUE("ThisWorkbookDataModel","[Measures].[Max Date]","[data].[Method].&amp;["&amp;M58&amp;"]",M57)</f>
        <v>42667</v>
      </c>
      <c r="O58" s="8" vm="25">
        <f>CUBEVALUE("ThisWorkbookDataModel","[Measures].[Werte]","[data].[Method].&amp;["&amp;M58&amp;"]","[date].[Year].&amp;["&amp;YEAR(N58)&amp;"]","[date].[WeekOfYear].&amp;["&amp;WEEKNUM(N58)&amp;"]",M57)</f>
        <v>637000</v>
      </c>
      <c r="P58" s="8" vm="15">
        <f>CUBEVALUE("ThisWorkbookDataModel","[Measures].[Werte "&amp;P57&amp;"]","[data].[Method].&amp;["&amp;M58&amp;"]","[date].[Year].&amp;["&amp;YEAR(N58)&amp;"]","[date].[WeekOfYear].&amp;["&amp;WEEKNUM(N58)&amp;"]",M57)</f>
        <v>-2.1505376344086002E-2</v>
      </c>
      <c r="Q58" s="8" vm="32">
        <f>CUBEVALUE("ThisWorkbookDataModel","[Measures].[Werte "&amp;Q57&amp;"]","[data].[Method].&amp;["&amp;M58&amp;"]","[date].[Year].&amp;["&amp;YEAR(N58)&amp;"]","[date].[WeekOfYear].&amp;["&amp;WEEKNUM(N58)&amp;"]",M57)</f>
        <v>-3.53356889972406E-2</v>
      </c>
      <c r="R58" s="9" vm="11">
        <f>CUBEVALUE("ThisWorkbookDataModel","[Measures].[Werte "&amp;R57&amp;"]","[data].[Method].&amp;["&amp;M58&amp;"]","[date].[Year].&amp;["&amp;YEAR(N58)&amp;"]","[date].[WeekOfYear].&amp;["&amp;WEEKNUM(N58)&amp;"]",M57)</f>
        <v>-3.0862855921954702E-2</v>
      </c>
      <c r="S58" s="1"/>
    </row>
    <row r="59" spans="1:19" ht="15.75" x14ac:dyDescent="0.25">
      <c r="E59" s="1"/>
      <c r="F59" s="5" t="s">
        <v>23</v>
      </c>
      <c r="G59" s="8" vm="6">
        <f>CUBEVALUE("ThisWorkbookDataModel","[Measures].[Max Date]","[data].[Method].&amp;["&amp;F118&amp;"]",F57)</f>
        <v>42667</v>
      </c>
      <c r="H59" s="8" vm="43">
        <f>CUBEVALUE("ThisWorkbookDataModel","[Measures].["&amp;F59&amp;"]","[date].[Year].&amp;["&amp;YEAR(G59)&amp;"]","[date].[WeekOfYear].&amp;["&amp;WEEKNUM(N32)&amp;"]",F57)</f>
        <v>9.4913657770800634E-3</v>
      </c>
      <c r="I59" s="8" vm="38">
        <f>CUBEVALUE("ThisWorkbookDataModel","[Measures].["&amp;F59&amp;" "&amp;I57&amp;"]","[date].[Year].&amp;["&amp;YEAR(G59)&amp;"]","[date].[WeekOfYear].&amp;["&amp;WEEKNUM(G59)&amp;"]",F57)</f>
        <v>4.0040249264285732E-2</v>
      </c>
      <c r="J59" s="8" vm="41">
        <f>CUBEVALUE("ThisWorkbookDataModel","[Measures].["&amp;F59&amp;" "&amp;J57&amp;"]","[date].[Year].&amp;["&amp;YEAR(G59)&amp;"]","[date].[WeekOfYear].&amp;["&amp;WEEKNUM(G59)&amp;"]",F57)</f>
        <v>3.5089215714091404E-2</v>
      </c>
      <c r="K59" s="9" vm="36">
        <f>CUBEVALUE("ThisWorkbookDataModel","[Measures].["&amp;F59&amp;" "&amp;K57&amp;"]","[date].[Year].&amp;["&amp;YEAR(G59)&amp;"]","[date].[WeekOfYear].&amp;["&amp;WEEKNUM(G59)&amp;"]",F57)</f>
        <v>-0.22980998339868597</v>
      </c>
      <c r="L59" s="10"/>
      <c r="M59" s="5" t="s">
        <v>7</v>
      </c>
      <c r="N59" s="8" vm="2">
        <f>CUBEVALUE("ThisWorkbookDataModel","[Measures].[Max Date]","[data].[Method].&amp;["&amp;M59&amp;"]",M57)</f>
        <v>42667</v>
      </c>
      <c r="O59" s="8" vm="28">
        <f>CUBEVALUE("ThisWorkbookDataModel","[Measures].[Werte]","[data].[Method].&amp;["&amp;M59&amp;"]","[date].[Year].&amp;["&amp;YEAR(N59)&amp;"]","[date].[WeekOfYear].&amp;["&amp;WEEKNUM(N59)&amp;"]",M57)</f>
        <v>20472</v>
      </c>
      <c r="P59" s="8" vm="17">
        <f>CUBEVALUE("ThisWorkbookDataModel","[Measures].[Werte "&amp;P57&amp;"]","[data].[Method].&amp;["&amp;M59&amp;"]","[date].[Year].&amp;["&amp;YEAR(N59)&amp;"]","[date].[WeekOfYear].&amp;["&amp;WEEKNUM(N59)&amp;"]",M57)</f>
        <v>1.517405534067251E-2</v>
      </c>
      <c r="Q59" s="8" vm="35">
        <f>CUBEVALUE("ThisWorkbookDataModel","[Measures].[Werte "&amp;Q57&amp;"]","[data].[Method].&amp;["&amp;M59&amp;"]","[date].[Year].&amp;["&amp;YEAR(N59)&amp;"]","[date].[WeekOfYear].&amp;["&amp;WEEKNUM(N59)&amp;"]",M57)</f>
        <v>7.3811632713316477E-3</v>
      </c>
      <c r="R59" s="9" vm="14">
        <f>CUBEVALUE("ThisWorkbookDataModel","[Measures].[Werte "&amp;R57&amp;"]","[data].[Method].&amp;["&amp;M59&amp;"]","[date].[Year].&amp;["&amp;YEAR(N59)&amp;"]","[date].[WeekOfYear].&amp;["&amp;WEEKNUM(N59)&amp;"]",M57)</f>
        <v>-8.3862883737581662E-2</v>
      </c>
      <c r="S59" s="1"/>
    </row>
    <row r="60" spans="1:19" ht="15.75" x14ac:dyDescent="0.25">
      <c r="E60" s="1"/>
      <c r="F60" s="17" t="s">
        <v>25</v>
      </c>
      <c r="G60" s="18" vm="7">
        <f>CUBEVALUE("ThisWorkbookDataModel","[Measures].[Max Date]","[data].[Method].&amp;["&amp;F119&amp;"]",F57)</f>
        <v>42667</v>
      </c>
      <c r="H60" s="18" vm="50">
        <f>CUBEVALUE("ThisWorkbookDataModel","[Measures].["&amp;F60&amp;"]","[date].[Year].&amp;["&amp;YEAR(G60)&amp;"]","[date].[WeekOfYear].&amp;["&amp;WEEKNUM(N33)&amp;"]",F57)</f>
        <v>5.5960753532182106E-2</v>
      </c>
      <c r="I60" s="18" vm="48">
        <f>CUBEVALUE("ThisWorkbookDataModel","[Measures].["&amp;F60&amp;" "&amp;I57&amp;"]","[date].[Year].&amp;["&amp;YEAR(G60)&amp;"]","[date].[WeekOfYear].&amp;["&amp;WEEKNUM(G60)&amp;"]",F57)</f>
        <v>1.9404274266182187E-2</v>
      </c>
      <c r="J60" s="18" vm="49">
        <f>CUBEVALUE("ThisWorkbookDataModel","[Measures].["&amp;F60&amp;" "&amp;J57&amp;"]","[date].[Year].&amp;["&amp;YEAR(G60)&amp;"]","[date].[WeekOfYear].&amp;["&amp;WEEKNUM(G60)&amp;"]",F57)</f>
        <v>2.4558485981245104E-2</v>
      </c>
      <c r="K60" s="19" vm="51">
        <f>CUBEVALUE("ThisWorkbookDataModel","[Measures].["&amp;F60&amp;" "&amp;K57&amp;"]","[date].[Year].&amp;["&amp;YEAR(G60)&amp;"]","[date].[WeekOfYear].&amp;["&amp;WEEKNUM(G60)&amp;"]",F57)</f>
        <v>-0.2157312610199027</v>
      </c>
      <c r="L60" s="10"/>
      <c r="M60" s="17" t="s">
        <v>8</v>
      </c>
      <c r="N60" s="18" vm="3">
        <f>CUBEVALUE("ThisWorkbookDataModel","[Measures].[Max Date]","[data].[Method].&amp;["&amp;M60&amp;"]",M57)</f>
        <v>42667</v>
      </c>
      <c r="O60" s="18" vm="23">
        <f>CUBEVALUE("ThisWorkbookDataModel","[Measures].[Werte]","[data].[Method].&amp;["&amp;M60&amp;"]","[date].[Year].&amp;["&amp;YEAR(N60)&amp;"]","[date].[WeekOfYear].&amp;["&amp;WEEKNUM(N60)&amp;"]",M57)</f>
        <v>90221</v>
      </c>
      <c r="P60" s="18" vm="19">
        <f>CUBEVALUE("ThisWorkbookDataModel","[Measures].[Werte "&amp;P57&amp;"]","[data].[Method].&amp;["&amp;M60&amp;"]","[date].[Year].&amp;["&amp;YEAR(N60)&amp;"]","[date].[WeekOfYear].&amp;["&amp;WEEKNUM(N60)&amp;"]",M57)</f>
        <v>-3.2921265148753154E-3</v>
      </c>
      <c r="Q60" s="18" vm="9">
        <f>CUBEVALUE("ThisWorkbookDataModel","[Measures].[Werte "&amp;Q57&amp;"]","[data].[Method].&amp;["&amp;M60&amp;"]","[date].[Year].&amp;["&amp;YEAR(N60)&amp;"]","[date].[WeekOfYear].&amp;["&amp;WEEKNUM(N60)&amp;"]",M57)</f>
        <v>3.7046101815592092E-3</v>
      </c>
      <c r="R60" s="19" vm="30">
        <f>CUBEVALUE("ThisWorkbookDataModel","[Measures].[Werte "&amp;R57&amp;"]","[data].[Method].&amp;["&amp;M60&amp;"]","[date].[Year].&amp;["&amp;YEAR(N60)&amp;"]","[date].[WeekOfYear].&amp;["&amp;WEEKNUM(N60)&amp;"]",M57)</f>
        <v>-7.300207549883897E-2</v>
      </c>
      <c r="S60" s="1"/>
    </row>
    <row r="61" spans="1:19" ht="15" customHeight="1" x14ac:dyDescent="0.25">
      <c r="E61" s="1"/>
      <c r="F61" s="1"/>
      <c r="G61" s="1"/>
      <c r="H61" s="1"/>
      <c r="I61" s="1"/>
      <c r="J61" s="1"/>
      <c r="K61" s="1"/>
      <c r="L61" s="1"/>
      <c r="M61" s="1"/>
      <c r="N61" s="1"/>
      <c r="O61" s="1"/>
      <c r="P61" s="1"/>
      <c r="Q61" s="1"/>
      <c r="R61" s="1"/>
      <c r="S61" s="1"/>
    </row>
    <row r="62" spans="1:19" x14ac:dyDescent="0.25">
      <c r="E62" s="4"/>
      <c r="F62" s="4"/>
      <c r="G62" s="4"/>
      <c r="H62" s="4"/>
      <c r="I62" s="4"/>
      <c r="J62" s="4"/>
      <c r="K62" s="4"/>
      <c r="L62" s="4"/>
      <c r="M62" s="4"/>
      <c r="N62" s="4"/>
      <c r="O62" s="4"/>
      <c r="P62" s="4"/>
      <c r="Q62" s="4"/>
      <c r="R62" s="4"/>
      <c r="S62" s="4"/>
    </row>
    <row r="63" spans="1:19" ht="15" customHeight="1" x14ac:dyDescent="0.25">
      <c r="E63" s="4"/>
      <c r="F63" s="31" t="s">
        <v>16</v>
      </c>
      <c r="G63" s="31"/>
      <c r="H63" s="31"/>
      <c r="I63" s="31"/>
      <c r="J63" s="31"/>
      <c r="K63" s="31"/>
      <c r="L63" s="31"/>
      <c r="M63" s="31"/>
      <c r="N63" s="31"/>
      <c r="O63" s="31"/>
      <c r="P63" s="31"/>
      <c r="Q63" s="31"/>
      <c r="R63" s="31"/>
      <c r="S63" s="4"/>
    </row>
    <row r="64" spans="1:19" ht="15" customHeight="1" x14ac:dyDescent="0.25">
      <c r="E64" s="4"/>
      <c r="F64" s="31"/>
      <c r="G64" s="31"/>
      <c r="H64" s="31"/>
      <c r="I64" s="31"/>
      <c r="J64" s="31"/>
      <c r="K64" s="31"/>
      <c r="L64" s="31"/>
      <c r="M64" s="31"/>
      <c r="N64" s="31"/>
      <c r="O64" s="31"/>
      <c r="P64" s="31"/>
      <c r="Q64" s="31"/>
      <c r="R64" s="31"/>
      <c r="S64" s="4"/>
    </row>
    <row r="65" spans="5:19" x14ac:dyDescent="0.25">
      <c r="E65" s="4"/>
      <c r="F65" s="31"/>
      <c r="G65" s="31"/>
      <c r="H65" s="31"/>
      <c r="I65" s="31"/>
      <c r="J65" s="31"/>
      <c r="K65" s="31"/>
      <c r="L65" s="31"/>
      <c r="M65" s="31"/>
      <c r="N65" s="31"/>
      <c r="O65" s="31"/>
      <c r="P65" s="31"/>
      <c r="Q65" s="31"/>
      <c r="R65" s="31"/>
      <c r="S65" s="4"/>
    </row>
    <row r="66" spans="5:19" x14ac:dyDescent="0.25">
      <c r="E66" s="4"/>
      <c r="F66" s="33" t="str">
        <f>" Domain: "&amp;CUBERANKEDMEMBER("ThisWorkbookDataModel",Datenschnitt_Name,1)</f>
        <v xml:space="preserve"> Domain: otto.de</v>
      </c>
      <c r="G66" s="34"/>
      <c r="H66" s="34"/>
      <c r="I66" s="34"/>
      <c r="J66" s="34"/>
      <c r="K66" s="34"/>
      <c r="L66" s="13"/>
      <c r="M66" s="32" t="str">
        <f ca="1">"Stand: "&amp;TEXT(TODAY(),"tt.MM.jjjj")</f>
        <v>Stand: 25.10.2016</v>
      </c>
      <c r="N66" s="32"/>
      <c r="O66" s="32"/>
      <c r="P66" s="32"/>
      <c r="Q66" s="32"/>
      <c r="R66" s="32"/>
      <c r="S66" s="4"/>
    </row>
    <row r="67" spans="5:19" x14ac:dyDescent="0.25">
      <c r="E67" s="4"/>
      <c r="F67" s="4"/>
      <c r="G67" s="4"/>
      <c r="H67" s="4"/>
      <c r="I67" s="4"/>
      <c r="J67" s="4"/>
      <c r="K67" s="4"/>
      <c r="L67" s="4"/>
      <c r="M67" s="4"/>
      <c r="N67" s="4"/>
      <c r="O67" s="4"/>
      <c r="P67" s="4"/>
      <c r="Q67" s="4"/>
      <c r="R67" s="4"/>
      <c r="S67" s="4"/>
    </row>
    <row r="68" spans="5:19" ht="5.0999999999999996" customHeight="1" x14ac:dyDescent="0.25">
      <c r="E68" s="2"/>
      <c r="F68" s="2"/>
      <c r="G68" s="2"/>
      <c r="H68" s="2"/>
      <c r="I68" s="2"/>
      <c r="J68" s="2"/>
      <c r="K68" s="2"/>
      <c r="L68" s="2"/>
      <c r="M68" s="2"/>
      <c r="N68" s="2"/>
      <c r="O68" s="2"/>
      <c r="P68" s="2"/>
      <c r="Q68" s="2"/>
      <c r="R68" s="2"/>
      <c r="S68" s="2"/>
    </row>
    <row r="69" spans="5:19" x14ac:dyDescent="0.25">
      <c r="E69" s="4"/>
      <c r="F69" s="4"/>
      <c r="G69" s="4"/>
      <c r="H69" s="4"/>
      <c r="I69" s="4"/>
      <c r="J69" s="4"/>
      <c r="K69" s="4"/>
      <c r="L69" s="4"/>
      <c r="M69" s="4"/>
      <c r="N69" s="4"/>
      <c r="O69" s="4"/>
      <c r="P69" s="4"/>
      <c r="Q69" s="4"/>
      <c r="R69" s="4"/>
      <c r="S69" s="4"/>
    </row>
    <row r="70" spans="5:19" ht="28.5" x14ac:dyDescent="0.25">
      <c r="E70" s="4"/>
      <c r="F70" s="30" t="s">
        <v>1</v>
      </c>
      <c r="G70" s="30"/>
      <c r="H70" s="30"/>
      <c r="I70" s="30"/>
      <c r="J70" s="30"/>
      <c r="K70" s="30"/>
      <c r="L70" s="4"/>
      <c r="M70" s="30" t="s">
        <v>3</v>
      </c>
      <c r="N70" s="30"/>
      <c r="O70" s="30"/>
      <c r="P70" s="30"/>
      <c r="Q70" s="30"/>
      <c r="R70" s="30"/>
      <c r="S70" s="4"/>
    </row>
    <row r="71" spans="5:19" ht="5.0999999999999996" customHeight="1" x14ac:dyDescent="0.25">
      <c r="E71" s="4"/>
      <c r="F71" s="4"/>
      <c r="G71" s="4"/>
      <c r="H71" s="4"/>
      <c r="I71" s="4"/>
      <c r="J71" s="4"/>
      <c r="K71" s="4"/>
      <c r="L71" s="4"/>
      <c r="M71" s="4"/>
      <c r="N71" s="4"/>
      <c r="O71" s="4"/>
      <c r="P71" s="4"/>
      <c r="Q71" s="4"/>
      <c r="R71" s="4"/>
      <c r="S71" s="4"/>
    </row>
    <row r="72" spans="5:19" x14ac:dyDescent="0.25">
      <c r="E72" s="4"/>
      <c r="F72" s="4"/>
      <c r="G72" s="4"/>
      <c r="H72" s="4"/>
      <c r="I72" s="4"/>
      <c r="J72" s="4"/>
      <c r="K72" s="4"/>
      <c r="L72" s="4"/>
      <c r="M72" s="4"/>
      <c r="N72" s="4"/>
      <c r="O72" s="4"/>
      <c r="P72" s="4"/>
      <c r="Q72" s="4"/>
      <c r="R72" s="4"/>
      <c r="S72" s="4"/>
    </row>
    <row r="73" spans="5:19" x14ac:dyDescent="0.25">
      <c r="E73" s="4"/>
      <c r="F73" s="4"/>
      <c r="G73" s="4"/>
      <c r="H73" s="4"/>
      <c r="I73" s="4"/>
      <c r="J73" s="4"/>
      <c r="K73" s="4"/>
      <c r="L73" s="4"/>
      <c r="M73" s="4"/>
      <c r="N73" s="4"/>
      <c r="O73" s="4"/>
      <c r="P73" s="4"/>
      <c r="Q73" s="4"/>
      <c r="R73" s="4"/>
      <c r="S73" s="4"/>
    </row>
    <row r="74" spans="5:19" x14ac:dyDescent="0.25">
      <c r="E74" s="4"/>
      <c r="F74" s="4"/>
      <c r="G74" s="4"/>
      <c r="H74" s="4"/>
      <c r="I74" s="4"/>
      <c r="J74" s="4"/>
      <c r="K74" s="4"/>
      <c r="L74" s="4"/>
      <c r="M74" s="4"/>
      <c r="N74" s="4"/>
      <c r="O74" s="4"/>
      <c r="P74" s="4"/>
      <c r="Q74" s="4"/>
      <c r="R74" s="4"/>
      <c r="S74" s="4"/>
    </row>
    <row r="75" spans="5:19" x14ac:dyDescent="0.25">
      <c r="E75" s="4"/>
      <c r="F75" s="4"/>
      <c r="G75" s="4"/>
      <c r="H75" s="4"/>
      <c r="I75" s="4"/>
      <c r="J75" s="4"/>
      <c r="K75" s="4"/>
      <c r="L75" s="4"/>
      <c r="M75" s="4"/>
      <c r="N75" s="4"/>
      <c r="O75" s="4"/>
      <c r="P75" s="4"/>
      <c r="Q75" s="4"/>
      <c r="R75" s="4"/>
      <c r="S75" s="4"/>
    </row>
    <row r="76" spans="5:19" x14ac:dyDescent="0.25">
      <c r="E76" s="4"/>
      <c r="F76" s="4"/>
      <c r="G76" s="4"/>
      <c r="H76" s="4"/>
      <c r="I76" s="4"/>
      <c r="J76" s="4"/>
      <c r="K76" s="4"/>
      <c r="L76" s="4"/>
      <c r="M76" s="4"/>
      <c r="N76" s="4"/>
      <c r="O76" s="4"/>
      <c r="P76" s="4"/>
      <c r="Q76" s="4"/>
      <c r="R76" s="4"/>
      <c r="S76" s="4"/>
    </row>
    <row r="77" spans="5:19" x14ac:dyDescent="0.25">
      <c r="E77" s="4"/>
      <c r="F77" s="4"/>
      <c r="G77" s="4"/>
      <c r="H77" s="4"/>
      <c r="I77" s="4"/>
      <c r="J77" s="4"/>
      <c r="K77" s="4"/>
      <c r="L77" s="4"/>
      <c r="M77" s="4"/>
      <c r="N77" s="4"/>
      <c r="O77" s="4"/>
      <c r="P77" s="4"/>
      <c r="Q77" s="4"/>
      <c r="R77" s="4"/>
      <c r="S77" s="4"/>
    </row>
    <row r="78" spans="5:19" x14ac:dyDescent="0.25">
      <c r="E78" s="4"/>
      <c r="F78" s="4"/>
      <c r="G78" s="4"/>
      <c r="H78" s="4"/>
      <c r="I78" s="4"/>
      <c r="J78" s="4"/>
      <c r="K78" s="4"/>
      <c r="L78" s="4"/>
      <c r="M78" s="4"/>
      <c r="N78" s="4"/>
      <c r="O78" s="4"/>
      <c r="P78" s="4"/>
      <c r="Q78" s="4"/>
      <c r="R78" s="4"/>
      <c r="S78" s="4"/>
    </row>
    <row r="79" spans="5:19" x14ac:dyDescent="0.25">
      <c r="E79" s="4"/>
      <c r="F79" s="4"/>
      <c r="G79" s="4"/>
      <c r="H79" s="4"/>
      <c r="I79" s="4"/>
      <c r="J79" s="4"/>
      <c r="K79" s="4"/>
      <c r="L79" s="4"/>
      <c r="M79" s="4"/>
      <c r="N79" s="4"/>
      <c r="O79" s="4"/>
      <c r="P79" s="4"/>
      <c r="Q79" s="4"/>
      <c r="R79" s="4"/>
      <c r="S79" s="4"/>
    </row>
    <row r="80" spans="5:19" x14ac:dyDescent="0.25">
      <c r="E80" s="4"/>
      <c r="F80" s="4"/>
      <c r="G80" s="4"/>
      <c r="H80" s="4"/>
      <c r="I80" s="4"/>
      <c r="J80" s="4"/>
      <c r="K80" s="4"/>
      <c r="L80" s="4"/>
      <c r="M80" s="4"/>
      <c r="N80" s="4"/>
      <c r="O80" s="4"/>
      <c r="P80" s="4"/>
      <c r="Q80" s="4"/>
      <c r="R80" s="4"/>
      <c r="S80" s="4"/>
    </row>
    <row r="81" spans="5:19" x14ac:dyDescent="0.25">
      <c r="E81" s="4"/>
      <c r="F81" s="4"/>
      <c r="G81" s="4"/>
      <c r="H81" s="4"/>
      <c r="I81" s="4"/>
      <c r="J81" s="4"/>
      <c r="K81" s="4"/>
      <c r="L81" s="4"/>
      <c r="M81" s="4"/>
      <c r="N81" s="4"/>
      <c r="O81" s="4"/>
      <c r="P81" s="4"/>
      <c r="Q81" s="4"/>
      <c r="R81" s="4"/>
      <c r="S81" s="4"/>
    </row>
    <row r="82" spans="5:19" x14ac:dyDescent="0.25">
      <c r="E82" s="4"/>
      <c r="F82" s="4"/>
      <c r="G82" s="4"/>
      <c r="H82" s="4"/>
      <c r="I82" s="4"/>
      <c r="J82" s="4"/>
      <c r="K82" s="4"/>
      <c r="L82" s="4"/>
      <c r="M82" s="4"/>
      <c r="N82" s="4"/>
      <c r="O82" s="4"/>
      <c r="P82" s="4"/>
      <c r="Q82" s="4"/>
      <c r="R82" s="4"/>
      <c r="S82" s="4"/>
    </row>
    <row r="83" spans="5:19" x14ac:dyDescent="0.25">
      <c r="E83" s="4"/>
      <c r="F83" s="4"/>
      <c r="G83" s="4"/>
      <c r="H83" s="4"/>
      <c r="I83" s="4"/>
      <c r="J83" s="4"/>
      <c r="K83" s="4"/>
      <c r="L83" s="4"/>
      <c r="M83" s="4"/>
      <c r="N83" s="4"/>
      <c r="O83" s="4"/>
      <c r="P83" s="4"/>
      <c r="Q83" s="4"/>
      <c r="R83" s="4"/>
      <c r="S83" s="4"/>
    </row>
    <row r="84" spans="5:19" x14ac:dyDescent="0.25">
      <c r="E84" s="4"/>
      <c r="F84" s="4"/>
      <c r="G84" s="4"/>
      <c r="H84" s="4"/>
      <c r="I84" s="4"/>
      <c r="J84" s="4"/>
      <c r="K84" s="4"/>
      <c r="L84" s="4"/>
      <c r="M84" s="4"/>
      <c r="N84" s="4"/>
      <c r="O84" s="4"/>
      <c r="P84" s="4"/>
      <c r="Q84" s="4"/>
      <c r="R84" s="4"/>
      <c r="S84" s="4"/>
    </row>
    <row r="85" spans="5:19" x14ac:dyDescent="0.25">
      <c r="E85" s="4"/>
      <c r="F85" s="4"/>
      <c r="G85" s="4"/>
      <c r="H85" s="4"/>
      <c r="I85" s="4"/>
      <c r="J85" s="4"/>
      <c r="K85" s="4"/>
      <c r="L85" s="4"/>
      <c r="M85" s="4"/>
      <c r="N85" s="4"/>
      <c r="O85" s="4"/>
      <c r="P85" s="4"/>
      <c r="Q85" s="4"/>
      <c r="R85" s="4"/>
      <c r="S85" s="4"/>
    </row>
    <row r="86" spans="5:19" x14ac:dyDescent="0.25">
      <c r="E86" s="4"/>
      <c r="F86" s="4"/>
      <c r="G86" s="4"/>
      <c r="H86" s="4"/>
      <c r="I86" s="4"/>
      <c r="J86" s="4"/>
      <c r="K86" s="4"/>
      <c r="L86" s="4"/>
      <c r="M86" s="4"/>
      <c r="N86" s="4"/>
      <c r="O86" s="4"/>
      <c r="P86" s="4"/>
      <c r="Q86" s="4"/>
      <c r="R86" s="4"/>
      <c r="S86" s="4"/>
    </row>
    <row r="87" spans="5:19" x14ac:dyDescent="0.25">
      <c r="E87" s="4"/>
      <c r="F87" s="4"/>
      <c r="G87" s="4"/>
      <c r="H87" s="4"/>
      <c r="I87" s="4"/>
      <c r="J87" s="4"/>
      <c r="K87" s="4"/>
      <c r="L87" s="4"/>
      <c r="M87" s="4"/>
      <c r="N87" s="4"/>
      <c r="O87" s="4"/>
      <c r="P87" s="4"/>
      <c r="Q87" s="4"/>
      <c r="R87" s="4"/>
      <c r="S87" s="4"/>
    </row>
    <row r="88" spans="5:19" x14ac:dyDescent="0.25">
      <c r="E88" s="4"/>
      <c r="F88" s="4"/>
      <c r="G88" s="4"/>
      <c r="H88" s="4"/>
      <c r="I88" s="4"/>
      <c r="J88" s="4"/>
      <c r="K88" s="4"/>
      <c r="L88" s="4"/>
      <c r="M88" s="4"/>
      <c r="N88" s="4"/>
      <c r="O88" s="4"/>
      <c r="P88" s="4"/>
      <c r="Q88" s="4"/>
      <c r="R88" s="4"/>
      <c r="S88" s="4"/>
    </row>
    <row r="89" spans="5:19" x14ac:dyDescent="0.25">
      <c r="E89" s="4"/>
      <c r="F89" s="4"/>
      <c r="G89" s="4"/>
      <c r="H89" s="4"/>
      <c r="I89" s="4"/>
      <c r="J89" s="4"/>
      <c r="K89" s="4"/>
      <c r="L89" s="4"/>
      <c r="M89" s="4"/>
      <c r="N89" s="4"/>
      <c r="O89" s="4"/>
      <c r="P89" s="4"/>
      <c r="Q89" s="4"/>
      <c r="R89" s="4"/>
      <c r="S89" s="4"/>
    </row>
    <row r="90" spans="5:19" x14ac:dyDescent="0.25">
      <c r="E90" s="4"/>
      <c r="F90" s="4"/>
      <c r="G90" s="4"/>
      <c r="H90" s="4"/>
      <c r="I90" s="4"/>
      <c r="J90" s="4"/>
      <c r="K90" s="4"/>
      <c r="L90" s="4"/>
      <c r="M90" s="4"/>
      <c r="N90" s="4"/>
      <c r="O90" s="4"/>
      <c r="P90" s="4"/>
      <c r="Q90" s="4"/>
      <c r="R90" s="4"/>
      <c r="S90" s="4"/>
    </row>
    <row r="91" spans="5:19" ht="5.0999999999999996" customHeight="1" x14ac:dyDescent="0.25">
      <c r="E91" s="4"/>
      <c r="F91" s="4"/>
      <c r="G91" s="4"/>
      <c r="H91" s="4"/>
      <c r="I91" s="4"/>
      <c r="J91" s="4"/>
      <c r="K91" s="4"/>
      <c r="L91" s="4"/>
      <c r="M91" s="4"/>
      <c r="N91" s="4"/>
      <c r="O91" s="4"/>
      <c r="P91" s="4"/>
      <c r="Q91" s="4"/>
      <c r="R91" s="4"/>
      <c r="S91" s="4"/>
    </row>
    <row r="92" spans="5:19" ht="18" customHeight="1" x14ac:dyDescent="0.25">
      <c r="E92" s="4"/>
      <c r="F92" s="5" t="str" vm="1">
        <f>CUBERANKEDMEMBER("ThisWorkbookDataModel",Datenschnitt_Name,1)</f>
        <v>otto.de</v>
      </c>
      <c r="G92" s="6" t="s">
        <v>5</v>
      </c>
      <c r="H92" s="6" t="s">
        <v>14</v>
      </c>
      <c r="I92" s="6" t="s">
        <v>11</v>
      </c>
      <c r="J92" s="6" t="s">
        <v>12</v>
      </c>
      <c r="K92" s="7" t="s">
        <v>13</v>
      </c>
      <c r="L92" s="11"/>
      <c r="M92" s="5" t="str" vm="1">
        <f>CUBERANKEDMEMBER("ThisWorkbookDataModel",Datenschnitt_Name,1)</f>
        <v>otto.de</v>
      </c>
      <c r="N92" s="6" t="s">
        <v>5</v>
      </c>
      <c r="O92" s="6" t="s">
        <v>14</v>
      </c>
      <c r="P92" s="6" t="s">
        <v>11</v>
      </c>
      <c r="Q92" s="6" t="s">
        <v>12</v>
      </c>
      <c r="R92" s="7" t="s">
        <v>13</v>
      </c>
      <c r="S92" s="4"/>
    </row>
    <row r="93" spans="5:19" ht="15.75" x14ac:dyDescent="0.25">
      <c r="E93" s="4"/>
      <c r="F93" s="17" t="s">
        <v>1</v>
      </c>
      <c r="G93" s="18" vm="4">
        <f>CUBEVALUE("ThisWorkbookDataModel","[Measures].[Max Date]","[data].[Method].&amp;["&amp;F93&amp;"]",F92)</f>
        <v>42667</v>
      </c>
      <c r="H93" s="18" vm="12">
        <f>CUBEVALUE("ThisWorkbookDataModel","[Measures].[Werte]","[data].[Method].&amp;["&amp;F93&amp;"]","[date].[Year].&amp;["&amp;YEAR(G93)&amp;"]","[date].[WeekOfYear].&amp;["&amp;WEEKNUM(G93)&amp;"]",F92)</f>
        <v>188.30330000000001</v>
      </c>
      <c r="I93" s="18" vm="21">
        <f>CUBEVALUE("ThisWorkbookDataModel","[Measures].[Werte "&amp;I92&amp;"]","[data].[Method].&amp;["&amp;F93&amp;"]","[date].[Year].&amp;["&amp;YEAR(G93)&amp;"]","[date].[WeekOfYear].&amp;["&amp;WEEKNUM(G93)&amp;"]",F92)</f>
        <v>2.1942894853524963E-2</v>
      </c>
      <c r="J93" s="18" vm="26">
        <f>CUBEVALUE("ThisWorkbookDataModel","[Measures].[Werte "&amp;J92&amp;"]","[data].[Method].&amp;["&amp;F93&amp;"]","[date].[Year].&amp;["&amp;YEAR(G93)&amp;"]","[date].[WeekOfYear].&amp;["&amp;WEEKNUM(G93)&amp;"]",F92)</f>
        <v>1.0836101945033816E-2</v>
      </c>
      <c r="K93" s="19" vm="33">
        <f>CUBEVALUE("ThisWorkbookDataModel","[Measures].[Werte "&amp;K92&amp;"]","[data].[Method].&amp;["&amp;F93&amp;"]","[date].[Year].&amp;["&amp;YEAR(G93)&amp;"]","[date].[WeekOfYear].&amp;["&amp;WEEKNUM(G93)&amp;"]",F92)</f>
        <v>-0.21479405489006265</v>
      </c>
      <c r="L93" s="11"/>
      <c r="M93" s="17" t="s">
        <v>6</v>
      </c>
      <c r="N93" s="18" vm="5">
        <f>CUBEVALUE("ThisWorkbookDataModel","[Measures].[Max Date]","[data].[Method].&amp;["&amp;M93&amp;"]",M92)</f>
        <v>42667</v>
      </c>
      <c r="O93" s="18" vm="25">
        <f>CUBEVALUE("ThisWorkbookDataModel","[Measures].[Werte]","[data].[Method].&amp;["&amp;M93&amp;"]","[date].[Year].&amp;["&amp;YEAR(N93)&amp;"]","[date].[WeekOfYear].&amp;["&amp;WEEKNUM(N93)&amp;"]",M92)</f>
        <v>637000</v>
      </c>
      <c r="P93" s="18" vm="15">
        <f>CUBEVALUE("ThisWorkbookDataModel","[Measures].[Werte "&amp;P92&amp;"]","[data].[Method].&amp;["&amp;M93&amp;"]","[date].[Year].&amp;["&amp;YEAR(N93)&amp;"]","[date].[WeekOfYear].&amp;["&amp;WEEKNUM(N93)&amp;"]",M92)</f>
        <v>-2.1505376344086002E-2</v>
      </c>
      <c r="Q93" s="18" vm="32">
        <f>CUBEVALUE("ThisWorkbookDataModel","[Measures].[Werte "&amp;Q92&amp;"]","[data].[Method].&amp;["&amp;M93&amp;"]","[date].[Year].&amp;["&amp;YEAR(N93)&amp;"]","[date].[WeekOfYear].&amp;["&amp;WEEKNUM(N93)&amp;"]",M92)</f>
        <v>-3.53356889972406E-2</v>
      </c>
      <c r="R93" s="19" vm="11">
        <f>CUBEVALUE("ThisWorkbookDataModel","[Measures].[Werte "&amp;R92&amp;"]","[data].[Method].&amp;["&amp;M93&amp;"]","[date].[Year].&amp;["&amp;YEAR(N93)&amp;"]","[date].[WeekOfYear].&amp;["&amp;WEEKNUM(N93)&amp;"]",M92)</f>
        <v>-3.0862855921954702E-2</v>
      </c>
      <c r="S93" s="4"/>
    </row>
    <row r="94" spans="5:19" x14ac:dyDescent="0.25">
      <c r="E94" s="4"/>
      <c r="F94" s="4"/>
      <c r="G94" s="4"/>
      <c r="H94" s="4"/>
      <c r="I94" s="4"/>
      <c r="J94" s="4"/>
      <c r="K94" s="4"/>
      <c r="L94" s="4"/>
      <c r="M94" s="4"/>
      <c r="N94" s="4"/>
      <c r="O94" s="4"/>
      <c r="P94" s="4"/>
      <c r="Q94" s="4"/>
      <c r="R94" s="4"/>
      <c r="S94" s="4"/>
    </row>
    <row r="95" spans="5:19" ht="28.5" x14ac:dyDescent="0.45">
      <c r="E95" s="4"/>
      <c r="F95" s="30" t="s">
        <v>4</v>
      </c>
      <c r="G95" s="30"/>
      <c r="H95" s="30"/>
      <c r="I95" s="30"/>
      <c r="J95" s="30"/>
      <c r="K95" s="30"/>
      <c r="L95" s="4"/>
      <c r="M95" s="35" t="s">
        <v>2</v>
      </c>
      <c r="N95" s="35"/>
      <c r="O95" s="35"/>
      <c r="P95" s="35"/>
      <c r="Q95" s="35"/>
      <c r="R95" s="35"/>
      <c r="S95" s="4"/>
    </row>
    <row r="96" spans="5:19" ht="5.0999999999999996" customHeight="1" x14ac:dyDescent="0.25">
      <c r="E96" s="4"/>
      <c r="F96" s="4"/>
      <c r="G96" s="4"/>
      <c r="H96" s="4"/>
      <c r="I96" s="4"/>
      <c r="J96" s="4"/>
      <c r="K96" s="4"/>
      <c r="L96" s="4"/>
      <c r="M96" s="4"/>
      <c r="N96" s="4"/>
      <c r="O96" s="4"/>
      <c r="P96" s="4"/>
      <c r="Q96" s="4"/>
      <c r="R96" s="4"/>
      <c r="S96" s="4"/>
    </row>
    <row r="97" spans="5:19" x14ac:dyDescent="0.25">
      <c r="E97" s="4"/>
      <c r="F97" s="4"/>
      <c r="G97" s="4"/>
      <c r="H97" s="4"/>
      <c r="I97" s="4"/>
      <c r="J97" s="4"/>
      <c r="K97" s="4"/>
      <c r="L97" s="4"/>
      <c r="M97" s="4"/>
      <c r="N97" s="4"/>
      <c r="O97" s="4"/>
      <c r="P97" s="4"/>
      <c r="Q97" s="4"/>
      <c r="R97" s="4"/>
      <c r="S97" s="4"/>
    </row>
    <row r="98" spans="5:19" x14ac:dyDescent="0.25">
      <c r="E98" s="4"/>
      <c r="F98" s="4"/>
      <c r="G98" s="4"/>
      <c r="H98" s="4"/>
      <c r="I98" s="4"/>
      <c r="J98" s="4"/>
      <c r="K98" s="4"/>
      <c r="L98" s="4"/>
      <c r="M98" s="4"/>
      <c r="N98" s="4"/>
      <c r="O98" s="4"/>
      <c r="P98" s="4"/>
      <c r="Q98" s="4"/>
      <c r="R98" s="4"/>
      <c r="S98" s="4"/>
    </row>
    <row r="99" spans="5:19" x14ac:dyDescent="0.25">
      <c r="E99" s="4"/>
      <c r="F99" s="4"/>
      <c r="G99" s="4"/>
      <c r="H99" s="4"/>
      <c r="I99" s="4"/>
      <c r="J99" s="4"/>
      <c r="K99" s="4"/>
      <c r="L99" s="4"/>
      <c r="M99" s="4"/>
      <c r="N99" s="4"/>
      <c r="O99" s="4"/>
      <c r="P99" s="4"/>
      <c r="Q99" s="4"/>
      <c r="R99" s="4"/>
      <c r="S99" s="4"/>
    </row>
    <row r="100" spans="5:19" x14ac:dyDescent="0.25">
      <c r="E100" s="4"/>
      <c r="F100" s="4"/>
      <c r="G100" s="4"/>
      <c r="H100" s="4"/>
      <c r="I100" s="4"/>
      <c r="J100" s="4"/>
      <c r="K100" s="4"/>
      <c r="L100" s="4"/>
      <c r="M100" s="4"/>
      <c r="N100" s="4"/>
      <c r="O100" s="4"/>
      <c r="P100" s="4"/>
      <c r="Q100" s="4"/>
      <c r="R100" s="4"/>
      <c r="S100" s="4"/>
    </row>
    <row r="101" spans="5:19" x14ac:dyDescent="0.25">
      <c r="E101" s="4"/>
      <c r="F101" s="4"/>
      <c r="G101" s="4"/>
      <c r="H101" s="4"/>
      <c r="I101" s="4"/>
      <c r="J101" s="4"/>
      <c r="K101" s="4"/>
      <c r="L101" s="4"/>
      <c r="M101" s="4"/>
      <c r="N101" s="4"/>
      <c r="O101" s="4"/>
      <c r="P101" s="4"/>
      <c r="Q101" s="4"/>
      <c r="R101" s="4"/>
      <c r="S101" s="4"/>
    </row>
    <row r="102" spans="5:19" x14ac:dyDescent="0.25">
      <c r="E102" s="4"/>
      <c r="F102" s="4"/>
      <c r="G102" s="4"/>
      <c r="H102" s="4"/>
      <c r="I102" s="4"/>
      <c r="J102" s="4"/>
      <c r="K102" s="4"/>
      <c r="L102" s="4"/>
      <c r="M102" s="4"/>
      <c r="N102" s="4"/>
      <c r="O102" s="4"/>
      <c r="P102" s="4"/>
      <c r="Q102" s="4"/>
      <c r="R102" s="4"/>
      <c r="S102" s="4"/>
    </row>
    <row r="103" spans="5:19" x14ac:dyDescent="0.25">
      <c r="E103" s="4"/>
      <c r="F103" s="4"/>
      <c r="G103" s="4"/>
      <c r="H103" s="4"/>
      <c r="I103" s="4"/>
      <c r="J103" s="4"/>
      <c r="K103" s="4"/>
      <c r="L103" s="4"/>
      <c r="M103" s="4"/>
      <c r="N103" s="4"/>
      <c r="O103" s="4"/>
      <c r="P103" s="4"/>
      <c r="Q103" s="4"/>
      <c r="R103" s="4"/>
      <c r="S103" s="4"/>
    </row>
    <row r="104" spans="5:19" x14ac:dyDescent="0.25">
      <c r="E104" s="4"/>
      <c r="F104" s="4"/>
      <c r="G104" s="4"/>
      <c r="H104" s="4"/>
      <c r="I104" s="4"/>
      <c r="J104" s="4"/>
      <c r="K104" s="4"/>
      <c r="L104" s="4"/>
      <c r="M104" s="4"/>
      <c r="N104" s="4"/>
      <c r="O104" s="4"/>
      <c r="P104" s="4"/>
      <c r="Q104" s="4"/>
      <c r="R104" s="4"/>
      <c r="S104" s="4"/>
    </row>
    <row r="105" spans="5:19" x14ac:dyDescent="0.25">
      <c r="E105" s="4"/>
      <c r="F105" s="4"/>
      <c r="G105" s="4"/>
      <c r="H105" s="4"/>
      <c r="I105" s="4"/>
      <c r="J105" s="4"/>
      <c r="K105" s="4"/>
      <c r="L105" s="4"/>
      <c r="M105" s="4"/>
      <c r="N105" s="4"/>
      <c r="O105" s="4"/>
      <c r="P105" s="4"/>
      <c r="Q105" s="4"/>
      <c r="R105" s="4"/>
      <c r="S105" s="4"/>
    </row>
    <row r="106" spans="5:19" x14ac:dyDescent="0.25">
      <c r="E106" s="4"/>
      <c r="F106" s="4"/>
      <c r="G106" s="4"/>
      <c r="H106" s="4"/>
      <c r="I106" s="4"/>
      <c r="J106" s="4"/>
      <c r="K106" s="4"/>
      <c r="L106" s="4"/>
      <c r="M106" s="4"/>
      <c r="N106" s="4"/>
      <c r="O106" s="4"/>
      <c r="P106" s="4"/>
      <c r="Q106" s="4"/>
      <c r="R106" s="4"/>
      <c r="S106" s="4"/>
    </row>
    <row r="107" spans="5:19" x14ac:dyDescent="0.25">
      <c r="E107" s="4"/>
      <c r="F107" s="4"/>
      <c r="G107" s="4"/>
      <c r="H107" s="4"/>
      <c r="I107" s="4"/>
      <c r="J107" s="4"/>
      <c r="K107" s="4"/>
      <c r="L107" s="4"/>
      <c r="M107" s="4"/>
      <c r="N107" s="4"/>
      <c r="O107" s="4"/>
      <c r="P107" s="4"/>
      <c r="Q107" s="4"/>
      <c r="R107" s="4"/>
      <c r="S107" s="4"/>
    </row>
    <row r="108" spans="5:19" x14ac:dyDescent="0.25">
      <c r="E108" s="4"/>
      <c r="F108" s="4"/>
      <c r="G108" s="4"/>
      <c r="H108" s="4"/>
      <c r="I108" s="4"/>
      <c r="J108" s="4"/>
      <c r="K108" s="4"/>
      <c r="L108" s="4"/>
      <c r="M108" s="4"/>
      <c r="N108" s="4"/>
      <c r="O108" s="4"/>
      <c r="P108" s="4"/>
      <c r="Q108" s="4"/>
      <c r="R108" s="4"/>
      <c r="S108" s="4"/>
    </row>
    <row r="109" spans="5:19" x14ac:dyDescent="0.25">
      <c r="E109" s="4"/>
      <c r="F109" s="4"/>
      <c r="G109" s="4"/>
      <c r="H109" s="4"/>
      <c r="I109" s="4"/>
      <c r="J109" s="4"/>
      <c r="K109" s="4"/>
      <c r="L109" s="4"/>
      <c r="M109" s="4"/>
      <c r="N109" s="4"/>
      <c r="O109" s="4"/>
      <c r="P109" s="4"/>
      <c r="Q109" s="4"/>
      <c r="R109" s="4"/>
      <c r="S109" s="4"/>
    </row>
    <row r="110" spans="5:19" x14ac:dyDescent="0.25">
      <c r="E110" s="4"/>
      <c r="F110" s="4"/>
      <c r="G110" s="4"/>
      <c r="H110" s="4"/>
      <c r="I110" s="4"/>
      <c r="J110" s="4"/>
      <c r="K110" s="4"/>
      <c r="L110" s="4"/>
      <c r="M110" s="4"/>
      <c r="N110" s="4"/>
      <c r="O110" s="4"/>
      <c r="P110" s="4"/>
      <c r="Q110" s="4"/>
      <c r="R110" s="4"/>
      <c r="S110" s="4"/>
    </row>
    <row r="111" spans="5:19" x14ac:dyDescent="0.25">
      <c r="E111" s="4"/>
      <c r="F111" s="4"/>
      <c r="G111" s="4"/>
      <c r="H111" s="4"/>
      <c r="I111" s="4"/>
      <c r="J111" s="4"/>
      <c r="K111" s="4"/>
      <c r="L111" s="4"/>
      <c r="M111" s="4"/>
      <c r="N111" s="4"/>
      <c r="O111" s="4"/>
      <c r="P111" s="4"/>
      <c r="Q111" s="4"/>
      <c r="R111" s="4"/>
      <c r="S111" s="4"/>
    </row>
    <row r="112" spans="5:19" x14ac:dyDescent="0.25">
      <c r="E112" s="4"/>
      <c r="F112" s="4"/>
      <c r="G112" s="4"/>
      <c r="H112" s="4"/>
      <c r="I112" s="4"/>
      <c r="J112" s="4"/>
      <c r="K112" s="4"/>
      <c r="L112" s="4"/>
      <c r="M112" s="4"/>
      <c r="N112" s="4"/>
      <c r="O112" s="4"/>
      <c r="P112" s="4"/>
      <c r="Q112" s="4"/>
      <c r="R112" s="4"/>
      <c r="S112" s="4"/>
    </row>
    <row r="113" spans="5:19" x14ac:dyDescent="0.25">
      <c r="E113" s="4"/>
      <c r="F113" s="4"/>
      <c r="G113" s="4"/>
      <c r="H113" s="4"/>
      <c r="I113" s="4"/>
      <c r="J113" s="4"/>
      <c r="K113" s="4"/>
      <c r="L113" s="4"/>
      <c r="M113" s="4"/>
      <c r="N113" s="4"/>
      <c r="O113" s="4"/>
      <c r="P113" s="4"/>
      <c r="Q113" s="4"/>
      <c r="R113" s="4"/>
      <c r="S113" s="4"/>
    </row>
    <row r="114" spans="5:19" x14ac:dyDescent="0.25">
      <c r="E114" s="4"/>
      <c r="F114" s="4"/>
      <c r="G114" s="4"/>
      <c r="H114" s="4"/>
      <c r="I114" s="4"/>
      <c r="J114" s="4"/>
      <c r="K114" s="4"/>
      <c r="L114" s="4"/>
      <c r="M114" s="4"/>
      <c r="N114" s="4"/>
      <c r="O114" s="4"/>
      <c r="P114" s="4"/>
      <c r="Q114" s="4"/>
      <c r="R114" s="4"/>
      <c r="S114" s="4"/>
    </row>
    <row r="115" spans="5:19" x14ac:dyDescent="0.25">
      <c r="E115" s="4"/>
      <c r="F115" s="4"/>
      <c r="G115" s="4"/>
      <c r="H115" s="4"/>
      <c r="I115" s="4"/>
      <c r="J115" s="4"/>
      <c r="K115" s="4"/>
      <c r="L115" s="4"/>
      <c r="M115" s="4"/>
      <c r="N115" s="4"/>
      <c r="O115" s="4"/>
      <c r="P115" s="4"/>
      <c r="Q115" s="4"/>
      <c r="R115" s="4"/>
      <c r="S115" s="4"/>
    </row>
    <row r="116" spans="5:19" ht="5.0999999999999996" customHeight="1" x14ac:dyDescent="0.25">
      <c r="E116" s="4"/>
      <c r="F116" s="4"/>
      <c r="G116" s="4"/>
      <c r="H116" s="4"/>
      <c r="I116" s="4"/>
      <c r="J116" s="4"/>
      <c r="K116" s="4"/>
      <c r="L116" s="4"/>
      <c r="M116" s="4"/>
      <c r="N116" s="4"/>
      <c r="O116" s="4"/>
      <c r="P116" s="4"/>
      <c r="Q116" s="4"/>
      <c r="R116" s="4"/>
      <c r="S116" s="4"/>
    </row>
    <row r="117" spans="5:19" ht="18" customHeight="1" x14ac:dyDescent="0.25">
      <c r="E117" s="4"/>
      <c r="F117" s="5" t="str" vm="1">
        <f>CUBERANKEDMEMBER("ThisWorkbookDataModel",Datenschnitt_Name,1)</f>
        <v>otto.de</v>
      </c>
      <c r="G117" s="6" t="s">
        <v>5</v>
      </c>
      <c r="H117" s="6" t="s">
        <v>14</v>
      </c>
      <c r="I117" s="6" t="s">
        <v>11</v>
      </c>
      <c r="J117" s="6" t="s">
        <v>12</v>
      </c>
      <c r="K117" s="7" t="s">
        <v>13</v>
      </c>
      <c r="L117" s="11"/>
      <c r="M117" s="5" t="str" vm="1">
        <f>CUBERANKEDMEMBER("ThisWorkbookDataModel",Datenschnitt_Name,1)</f>
        <v>otto.de</v>
      </c>
      <c r="N117" s="6" t="s">
        <v>5</v>
      </c>
      <c r="O117" s="6" t="s">
        <v>14</v>
      </c>
      <c r="P117" s="6" t="s">
        <v>11</v>
      </c>
      <c r="Q117" s="6" t="s">
        <v>12</v>
      </c>
      <c r="R117" s="7" t="s">
        <v>13</v>
      </c>
      <c r="S117" s="4"/>
    </row>
    <row r="118" spans="5:19" ht="15.75" x14ac:dyDescent="0.25">
      <c r="E118" s="4"/>
      <c r="F118" s="5" t="s">
        <v>9</v>
      </c>
      <c r="G118" s="8" vm="6">
        <f>CUBEVALUE("ThisWorkbookDataModel","[Measures].[Max Date]","[data].[Method].&amp;["&amp;F118&amp;"]",F117)</f>
        <v>42667</v>
      </c>
      <c r="H118" s="8" vm="40">
        <f>CUBEVALUE("ThisWorkbookDataModel","[Measures].[Werte]","[data].[Method].&amp;["&amp;F118&amp;"]","[date].[Year].&amp;["&amp;YEAR(G118)&amp;"]","[date].[WeekOfYear].&amp;["&amp;WEEKNUM(G118)&amp;"]",F117)</f>
        <v>6046</v>
      </c>
      <c r="I118" s="8" vm="37">
        <f>CUBEVALUE("ThisWorkbookDataModel","[Measures].[Werte "&amp;I117&amp;"]","[data].[Method].&amp;["&amp;F118&amp;"]","[date].[Year].&amp;["&amp;YEAR(G118)&amp;"]","[date].[WeekOfYear].&amp;["&amp;WEEKNUM(G118)&amp;"]",F117)</f>
        <v>1.767379229086008E-2</v>
      </c>
      <c r="J118" s="8" vm="39">
        <f>CUBEVALUE("ThisWorkbookDataModel","[Measures].[Werte "&amp;J117&amp;"]","[data].[Method].&amp;["&amp;F118&amp;"]","[date].[Year].&amp;["&amp;YEAR(G118)&amp;"]","[date].[WeekOfYear].&amp;["&amp;WEEKNUM(G118)&amp;"]",F117)</f>
        <v>-1.4863748967794965E-3</v>
      </c>
      <c r="K118" s="9" vm="42">
        <f>CUBEVALUE("ThisWorkbookDataModel","[Measures].[Werte "&amp;K117&amp;"]","[data].[Method].&amp;["&amp;F118&amp;"]","[date].[Year].&amp;["&amp;YEAR(G118)&amp;"]","[date].[WeekOfYear].&amp;["&amp;WEEKNUM(G118)&amp;"]",F117)</f>
        <v>-0.25358024691358028</v>
      </c>
      <c r="L118" s="11"/>
      <c r="M118" s="5" t="s">
        <v>7</v>
      </c>
      <c r="N118" s="8" vm="2">
        <f>CUBEVALUE("ThisWorkbookDataModel","[Measures].[Max Date]","[data].[Method].&amp;["&amp;M118&amp;"]",M117)</f>
        <v>42667</v>
      </c>
      <c r="O118" s="8" vm="28">
        <f>CUBEVALUE("ThisWorkbookDataModel","[Measures].[Werte]","[data].[Method].&amp;["&amp;M118&amp;"]","[date].[Year].&amp;["&amp;YEAR(N118)&amp;"]","[date].[WeekOfYear].&amp;["&amp;WEEKNUM(N118)&amp;"]",M117)</f>
        <v>20472</v>
      </c>
      <c r="P118" s="8" vm="17">
        <f>CUBEVALUE("ThisWorkbookDataModel","[Measures].[Werte "&amp;P117&amp;"]","[data].[Method].&amp;["&amp;M118&amp;"]","[date].[Year].&amp;["&amp;YEAR(N118)&amp;"]","[date].[WeekOfYear].&amp;["&amp;WEEKNUM(N118)&amp;"]",M117)</f>
        <v>1.517405534067251E-2</v>
      </c>
      <c r="Q118" s="8" vm="35">
        <f>CUBEVALUE("ThisWorkbookDataModel","[Measures].[Werte "&amp;Q117&amp;"]","[data].[Method].&amp;["&amp;M118&amp;"]","[date].[Year].&amp;["&amp;YEAR(N118)&amp;"]","[date].[WeekOfYear].&amp;["&amp;WEEKNUM(N118)&amp;"]",M117)</f>
        <v>7.3811632713316477E-3</v>
      </c>
      <c r="R118" s="9" vm="14">
        <f>CUBEVALUE("ThisWorkbookDataModel","[Measures].[Werte "&amp;R117&amp;"]","[data].[Method].&amp;["&amp;M118&amp;"]","[date].[Year].&amp;["&amp;YEAR(N118)&amp;"]","[date].[WeekOfYear].&amp;["&amp;WEEKNUM(N118)&amp;"]",M117)</f>
        <v>-8.3862883737581662E-2</v>
      </c>
      <c r="S118" s="4"/>
    </row>
    <row r="119" spans="5:19" ht="15.75" x14ac:dyDescent="0.25">
      <c r="E119" s="4"/>
      <c r="F119" s="17" t="s">
        <v>10</v>
      </c>
      <c r="G119" s="18" vm="7">
        <f>CUBEVALUE("ThisWorkbookDataModel","[Measures].[Max Date]","[data].[Method].&amp;["&amp;F119&amp;"]",F117)</f>
        <v>42667</v>
      </c>
      <c r="H119" s="18" vm="18">
        <f>CUBEVALUE("ThisWorkbookDataModel","[Measures].[Werte]","[data].[Method].&amp;["&amp;F119&amp;"]","[date].[Year].&amp;["&amp;YEAR(G119)&amp;"]","[date].[WeekOfYear].&amp;["&amp;WEEKNUM(G119)&amp;"]",F117)</f>
        <v>35647</v>
      </c>
      <c r="I119" s="18" vm="22">
        <f>CUBEVALUE("ThisWorkbookDataModel","[Measures].[Werte "&amp;I117&amp;"]","[data].[Method].&amp;["&amp;F119&amp;"]","[date].[Year].&amp;["&amp;YEAR(G119)&amp;"]","[date].[WeekOfYear].&amp;["&amp;WEEKNUM(G119)&amp;"]",F117)</f>
        <v>-2.5183982986820563E-3</v>
      </c>
      <c r="J119" s="18" vm="29">
        <f>CUBEVALUE("ThisWorkbookDataModel","[Measures].[Werte "&amp;J117&amp;"]","[data].[Method].&amp;["&amp;F119&amp;"]","[date].[Year].&amp;["&amp;YEAR(G119)&amp;"]","[date].[WeekOfYear].&amp;["&amp;WEEKNUM(G119)&amp;"]",F117)</f>
        <v>-1.1644994038872092E-2</v>
      </c>
      <c r="K119" s="19" vm="8">
        <f>CUBEVALUE("ThisWorkbookDataModel","[Measures].[Werte "&amp;K117&amp;"]","[data].[Method].&amp;["&amp;F119&amp;"]","[date].[Year].&amp;["&amp;YEAR(G119)&amp;"]","[date].[WeekOfYear].&amp;["&amp;WEEKNUM(G119)&amp;"]",F117)</f>
        <v>-0.23993603411513864</v>
      </c>
      <c r="L119" s="11"/>
      <c r="M119" s="17" t="s">
        <v>8</v>
      </c>
      <c r="N119" s="18" vm="3">
        <f>CUBEVALUE("ThisWorkbookDataModel","[Measures].[Max Date]","[data].[Method].&amp;["&amp;M119&amp;"]",M117)</f>
        <v>42667</v>
      </c>
      <c r="O119" s="18" vm="23">
        <f>CUBEVALUE("ThisWorkbookDataModel","[Measures].[Werte]","[data].[Method].&amp;["&amp;M119&amp;"]","[date].[Year].&amp;["&amp;YEAR(N119)&amp;"]","[date].[WeekOfYear].&amp;["&amp;WEEKNUM(N119)&amp;"]",M117)</f>
        <v>90221</v>
      </c>
      <c r="P119" s="18" vm="19">
        <f>CUBEVALUE("ThisWorkbookDataModel","[Measures].[Werte "&amp;P117&amp;"]","[data].[Method].&amp;["&amp;M119&amp;"]","[date].[Year].&amp;["&amp;YEAR(N119)&amp;"]","[date].[WeekOfYear].&amp;["&amp;WEEKNUM(N119)&amp;"]",M117)</f>
        <v>-3.2921265148753154E-3</v>
      </c>
      <c r="Q119" s="18" vm="9">
        <f>CUBEVALUE("ThisWorkbookDataModel","[Measures].[Werte "&amp;Q117&amp;"]","[data].[Method].&amp;["&amp;M119&amp;"]","[date].[Year].&amp;["&amp;YEAR(N119)&amp;"]","[date].[WeekOfYear].&amp;["&amp;WEEKNUM(N119)&amp;"]",M117)</f>
        <v>3.7046101815592092E-3</v>
      </c>
      <c r="R119" s="19" vm="30">
        <f>CUBEVALUE("ThisWorkbookDataModel","[Measures].[Werte "&amp;R117&amp;"]","[data].[Method].&amp;["&amp;M119&amp;"]","[date].[Year].&amp;["&amp;YEAR(N119)&amp;"]","[date].[WeekOfYear].&amp;["&amp;WEEKNUM(N119)&amp;"]",M117)</f>
        <v>-7.300207549883897E-2</v>
      </c>
      <c r="S119" s="4"/>
    </row>
    <row r="120" spans="5:19" x14ac:dyDescent="0.25">
      <c r="E120" s="4"/>
      <c r="F120" s="4"/>
      <c r="G120" s="4"/>
      <c r="H120" s="4"/>
      <c r="I120" s="4"/>
      <c r="J120" s="4"/>
      <c r="K120" s="4"/>
      <c r="L120" s="4"/>
      <c r="M120" s="4"/>
      <c r="N120" s="4"/>
      <c r="O120" s="4"/>
      <c r="P120" s="4"/>
      <c r="Q120" s="4"/>
      <c r="R120" s="4"/>
      <c r="S120" s="4"/>
    </row>
  </sheetData>
  <mergeCells count="24">
    <mergeCell ref="F35:K35"/>
    <mergeCell ref="F70:K70"/>
    <mergeCell ref="M35:R35"/>
    <mergeCell ref="M70:R70"/>
    <mergeCell ref="M95:R95"/>
    <mergeCell ref="F63:R65"/>
    <mergeCell ref="F95:K95"/>
    <mergeCell ref="F66:K66"/>
    <mergeCell ref="M66:R66"/>
    <mergeCell ref="F9:K9"/>
    <mergeCell ref="M9:R9"/>
    <mergeCell ref="F2:R4"/>
    <mergeCell ref="M5:R5"/>
    <mergeCell ref="F5:K5"/>
    <mergeCell ref="A37:C37"/>
    <mergeCell ref="A38:C38"/>
    <mergeCell ref="A40:C40"/>
    <mergeCell ref="A41:C41"/>
    <mergeCell ref="A43:C43"/>
    <mergeCell ref="A46:C46"/>
    <mergeCell ref="A47:C47"/>
    <mergeCell ref="A49:C49"/>
    <mergeCell ref="A50:C50"/>
    <mergeCell ref="A44:C44"/>
  </mergeCells>
  <conditionalFormatting sqref="I93:K93">
    <cfRule type="iconSet" priority="32">
      <iconSet iconSet="3Arrows">
        <cfvo type="percent" val="0"/>
        <cfvo type="num" val="-0.01"/>
        <cfvo type="num" val="0.01"/>
      </iconSet>
    </cfRule>
  </conditionalFormatting>
  <conditionalFormatting sqref="P93:R93">
    <cfRule type="iconSet" priority="27">
      <iconSet iconSet="3Arrows">
        <cfvo type="percent" val="0"/>
        <cfvo type="num" val="-0.01"/>
        <cfvo type="num" val="0.01"/>
      </iconSet>
    </cfRule>
  </conditionalFormatting>
  <conditionalFormatting sqref="I118:K118">
    <cfRule type="iconSet" priority="26">
      <iconSet iconSet="3Arrows">
        <cfvo type="percent" val="0"/>
        <cfvo type="num" val="-0.01"/>
        <cfvo type="num" val="0.01"/>
      </iconSet>
    </cfRule>
  </conditionalFormatting>
  <conditionalFormatting sqref="P118:R118">
    <cfRule type="iconSet" priority="25">
      <iconSet iconSet="3Arrows">
        <cfvo type="percent" val="0"/>
        <cfvo type="num" val="-0.01"/>
        <cfvo type="num" val="0.01"/>
      </iconSet>
    </cfRule>
  </conditionalFormatting>
  <conditionalFormatting sqref="I119:K119">
    <cfRule type="iconSet" priority="24">
      <iconSet iconSet="3Arrows">
        <cfvo type="percent" val="0"/>
        <cfvo type="num" val="-0.01"/>
        <cfvo type="num" val="0.01"/>
      </iconSet>
    </cfRule>
  </conditionalFormatting>
  <conditionalFormatting sqref="P119:R119">
    <cfRule type="iconSet" priority="22">
      <iconSet iconSet="3Arrows">
        <cfvo type="percent" val="0"/>
        <cfvo type="num" val="-0.01"/>
        <cfvo type="num" val="0.01"/>
      </iconSet>
    </cfRule>
  </conditionalFormatting>
  <conditionalFormatting sqref="I32:K32">
    <cfRule type="iconSet" priority="21">
      <iconSet iconSet="3Arrows">
        <cfvo type="percent" val="0"/>
        <cfvo type="num" val="-0.01"/>
        <cfvo type="num" val="0.01"/>
      </iconSet>
    </cfRule>
  </conditionalFormatting>
  <conditionalFormatting sqref="I58:K58">
    <cfRule type="iconSet" priority="17">
      <iconSet iconSet="3Arrows">
        <cfvo type="percent" val="0"/>
        <cfvo type="num" val="-0.01"/>
        <cfvo type="num" val="0.01"/>
      </iconSet>
    </cfRule>
  </conditionalFormatting>
  <conditionalFormatting sqref="I59:K59">
    <cfRule type="iconSet" priority="15">
      <iconSet iconSet="3Arrows">
        <cfvo type="percent" val="0"/>
        <cfvo type="num" val="-0.01"/>
        <cfvo type="num" val="0.01"/>
      </iconSet>
    </cfRule>
  </conditionalFormatting>
  <conditionalFormatting sqref="I60:K60">
    <cfRule type="iconSet" priority="13">
      <iconSet iconSet="3Arrows">
        <cfvo type="percent" val="0"/>
        <cfvo type="num" val="-0.01"/>
        <cfvo type="num" val="0.01"/>
      </iconSet>
    </cfRule>
  </conditionalFormatting>
  <conditionalFormatting sqref="P58:R58">
    <cfRule type="iconSet" priority="11">
      <iconSet iconSet="3Arrows">
        <cfvo type="percent" val="0"/>
        <cfvo type="num" val="-0.01"/>
        <cfvo type="num" val="0.01"/>
      </iconSet>
    </cfRule>
  </conditionalFormatting>
  <conditionalFormatting sqref="P59:R59">
    <cfRule type="iconSet" priority="10">
      <iconSet iconSet="3Arrows">
        <cfvo type="percent" val="0"/>
        <cfvo type="num" val="-0.01"/>
        <cfvo type="num" val="0.01"/>
      </iconSet>
    </cfRule>
  </conditionalFormatting>
  <conditionalFormatting sqref="P60:R60">
    <cfRule type="iconSet" priority="9">
      <iconSet iconSet="3Arrows">
        <cfvo type="percent" val="0"/>
        <cfvo type="num" val="-0.01"/>
        <cfvo type="num" val="0.01"/>
      </iconSet>
    </cfRule>
  </conditionalFormatting>
  <conditionalFormatting sqref="I33">
    <cfRule type="iconSet" priority="8">
      <iconSet iconSet="3Arrows">
        <cfvo type="percent" val="0"/>
        <cfvo type="num" val="-0.01"/>
        <cfvo type="num" val="0.01"/>
      </iconSet>
    </cfRule>
  </conditionalFormatting>
  <conditionalFormatting sqref="J33">
    <cfRule type="iconSet" priority="7">
      <iconSet iconSet="3Arrows">
        <cfvo type="percent" val="0"/>
        <cfvo type="num" val="-0.01"/>
        <cfvo type="num" val="0.01"/>
      </iconSet>
    </cfRule>
  </conditionalFormatting>
  <conditionalFormatting sqref="K33">
    <cfRule type="iconSet" priority="6">
      <iconSet iconSet="3Arrows">
        <cfvo type="percent" val="0"/>
        <cfvo type="num" val="-0.01"/>
        <cfvo type="num" val="0.01"/>
      </iconSet>
    </cfRule>
  </conditionalFormatting>
  <conditionalFormatting sqref="P32:R32">
    <cfRule type="iconSet" priority="5">
      <iconSet iconSet="3Arrows">
        <cfvo type="percent" val="0"/>
        <cfvo type="num" val="-0.01"/>
        <cfvo type="num" val="0.01"/>
      </iconSet>
    </cfRule>
  </conditionalFormatting>
  <conditionalFormatting sqref="P33:R33">
    <cfRule type="iconSet" priority="1">
      <iconSet iconSet="3Arrows">
        <cfvo type="percent" val="0"/>
        <cfvo type="num" val="-0.01"/>
        <cfvo type="num" val="0.01"/>
      </iconSet>
    </cfRule>
  </conditionalFormatting>
  <pageMargins left="0.59055118110236227" right="0.59055118110236227" top="0.70866141732283472" bottom="0.59055118110236227" header="0.39370078740157483" footer="0.39370078740157483"/>
  <pageSetup paperSize="9" scale="57" orientation="landscape" r:id="rId1"/>
  <headerFooter>
    <oddFooter>&amp;Ctakevalue Consulting GmbH</oddFooter>
  </headerFooter>
  <rowBreaks count="1" manualBreakCount="1">
    <brk id="61" min="4" max="18" man="1"/>
  </rowBreaks>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Props1.xml><?xml version="1.0" encoding="utf-8"?>
<ds:datastoreItem xmlns:ds="http://schemas.openxmlformats.org/officeDocument/2006/customXml" ds:itemID="{CD24E127-3FA2-4A4B-8C51-EB95C95E9699}">
  <ds:schemaRefs/>
</ds:datastoreItem>
</file>

<file path=customXml/itemProps2.xml><?xml version="1.0" encoding="utf-8"?>
<ds:datastoreItem xmlns:ds="http://schemas.openxmlformats.org/officeDocument/2006/customXml" ds:itemID="{EEBC362F-0998-4C40-B215-1848B6943239}">
  <ds:schemaRefs/>
</ds:datastoreItem>
</file>

<file path=customXml/itemProps3.xml><?xml version="1.0" encoding="utf-8"?>
<ds:datastoreItem xmlns:ds="http://schemas.openxmlformats.org/officeDocument/2006/customXml" ds:itemID="{1A06BA12-1631-438C-BE38-27FA95E301E3}">
  <ds:schemaRefs/>
</ds:datastoreItem>
</file>

<file path=customXml/itemProps4.xml><?xml version="1.0" encoding="utf-8"?>
<ds:datastoreItem xmlns:ds="http://schemas.openxmlformats.org/officeDocument/2006/customXml" ds:itemID="{8804EF93-A623-4706-AF14-37EFE63D2945}">
  <ds:schemaRefs/>
</ds:datastoreItem>
</file>

<file path=customXml/itemProps5.xml><?xml version="1.0" encoding="utf-8"?>
<ds:datastoreItem xmlns:ds="http://schemas.openxmlformats.org/officeDocument/2006/customXml" ds:itemID="{D1B8F1B0-5FC5-467C-BF48-C891D804942F}">
  <ds:schemaRefs/>
</ds:datastoreItem>
</file>

<file path=customXml/itemProps6.xml><?xml version="1.0" encoding="utf-8"?>
<ds:datastoreItem xmlns:ds="http://schemas.openxmlformats.org/officeDocument/2006/customXml" ds:itemID="{CBA8415C-64A8-47D9-A2F3-B5CA1939E110}">
  <ds:schemaRefs/>
</ds:datastoreItem>
</file>

<file path=customXml/itemProps7.xml><?xml version="1.0" encoding="utf-8"?>
<ds:datastoreItem xmlns:ds="http://schemas.openxmlformats.org/officeDocument/2006/customXml" ds:itemID="{EDC32CD0-CBF0-41E9-9FBA-D235FF72F9CA}">
  <ds:schemaRefs/>
</ds:datastoreItem>
</file>

<file path=customXml/itemProps8.xml><?xml version="1.0" encoding="utf-8"?>
<ds:datastoreItem xmlns:ds="http://schemas.openxmlformats.org/officeDocument/2006/customXml" ds:itemID="{FA7AD7A7-64AE-4880-AF28-0D077ED07B1A}">
  <ds:schemaRefs/>
</ds:datastoreItem>
</file>

<file path=customXml/itemProps9.xml><?xml version="1.0" encoding="utf-8"?>
<ds:datastoreItem xmlns:ds="http://schemas.openxmlformats.org/officeDocument/2006/customXml" ds:itemID="{B9AAF7CA-53A1-468C-9623-5116F2A95218}">
  <ds:schemaRefs/>
</ds:datastoreItem>
</file>

<file path=customXml/itemProps10.xml><?xml version="1.0" encoding="utf-8"?>
<ds:datastoreItem xmlns:ds="http://schemas.openxmlformats.org/officeDocument/2006/customXml" ds:itemID="{DD729E4F-1641-4CCF-BF6A-C2EB79AD5DF1}">
  <ds:schemaRefs/>
</ds:datastoreItem>
</file>

<file path=customXml/itemProps11.xml><?xml version="1.0" encoding="utf-8"?>
<ds:datastoreItem xmlns:ds="http://schemas.openxmlformats.org/officeDocument/2006/customXml" ds:itemID="{F6144697-F143-4AE1-A052-8A0B87F1D564}">
  <ds:schemaRefs/>
</ds:datastoreItem>
</file>

<file path=customXml/itemProps12.xml><?xml version="1.0" encoding="utf-8"?>
<ds:datastoreItem xmlns:ds="http://schemas.openxmlformats.org/officeDocument/2006/customXml" ds:itemID="{3FB5DF7E-B50B-4BD7-A1A4-95EC534C48AC}">
  <ds:schemaRefs/>
</ds:datastoreItem>
</file>

<file path=customXml/itemProps13.xml><?xml version="1.0" encoding="utf-8"?>
<ds:datastoreItem xmlns:ds="http://schemas.openxmlformats.org/officeDocument/2006/customXml" ds:itemID="{77761C8E-2360-4862-A85C-BB34A4B311F6}">
  <ds:schemaRefs/>
</ds:datastoreItem>
</file>

<file path=customXml/itemProps14.xml><?xml version="1.0" encoding="utf-8"?>
<ds:datastoreItem xmlns:ds="http://schemas.openxmlformats.org/officeDocument/2006/customXml" ds:itemID="{81463302-38F9-4891-94E6-F3DA295A739A}">
  <ds:schemaRefs/>
</ds:datastoreItem>
</file>

<file path=customXml/itemProps15.xml><?xml version="1.0" encoding="utf-8"?>
<ds:datastoreItem xmlns:ds="http://schemas.openxmlformats.org/officeDocument/2006/customXml" ds:itemID="{C8C39AD5-0EA3-42BA-919D-48284E6FF1C1}">
  <ds:schemaRefs/>
</ds:datastoreItem>
</file>

<file path=customXml/itemProps16.xml><?xml version="1.0" encoding="utf-8"?>
<ds:datastoreItem xmlns:ds="http://schemas.openxmlformats.org/officeDocument/2006/customXml" ds:itemID="{65E3488E-783F-48C1-AFA2-E769C850C756}">
  <ds:schemaRefs/>
</ds:datastoreItem>
</file>

<file path=customXml/itemProps17.xml><?xml version="1.0" encoding="utf-8"?>
<ds:datastoreItem xmlns:ds="http://schemas.openxmlformats.org/officeDocument/2006/customXml" ds:itemID="{923F9DBD-0483-4A94-8B0A-C8B552187CBC}">
  <ds:schemaRefs/>
</ds:datastoreItem>
</file>

<file path=customXml/itemProps18.xml><?xml version="1.0" encoding="utf-8"?>
<ds:datastoreItem xmlns:ds="http://schemas.openxmlformats.org/officeDocument/2006/customXml" ds:itemID="{933AB672-F9D7-4032-AE85-D807F881A780}">
  <ds:schemaRefs/>
</ds:datastoreItem>
</file>

<file path=customXml/itemProps19.xml><?xml version="1.0" encoding="utf-8"?>
<ds:datastoreItem xmlns:ds="http://schemas.openxmlformats.org/officeDocument/2006/customXml" ds:itemID="{AA414AD7-3269-4B11-8AE6-02F64BEA97F8}">
  <ds:schemaRefs/>
</ds:datastoreItem>
</file>

<file path=customXml/itemProps20.xml><?xml version="1.0" encoding="utf-8"?>
<ds:datastoreItem xmlns:ds="http://schemas.openxmlformats.org/officeDocument/2006/customXml" ds:itemID="{F201756B-0E37-4E69-AB7E-97C29395C64B}">
  <ds:schemaRefs/>
</ds:datastoreItem>
</file>

<file path=customXml/itemProps21.xml><?xml version="1.0" encoding="utf-8"?>
<ds:datastoreItem xmlns:ds="http://schemas.openxmlformats.org/officeDocument/2006/customXml" ds:itemID="{D16E0D0B-7CE7-4D4A-A06C-3DA2A21E801B}">
  <ds:schemaRefs>
    <ds:schemaRef ds:uri="http://schemas.microsoft.com/DataMashup"/>
  </ds:schemaRefs>
</ds:datastoreItem>
</file>

<file path=customXml/itemProps22.xml><?xml version="1.0" encoding="utf-8"?>
<ds:datastoreItem xmlns:ds="http://schemas.openxmlformats.org/officeDocument/2006/customXml" ds:itemID="{61895BEC-492E-4751-8BC4-7D6E24C765F0}">
  <ds:schemaRefs/>
</ds:datastoreItem>
</file>

<file path=customXml/itemProps23.xml><?xml version="1.0" encoding="utf-8"?>
<ds:datastoreItem xmlns:ds="http://schemas.openxmlformats.org/officeDocument/2006/customXml" ds:itemID="{915AFC0F-AD91-46D1-BBC0-628C4815ADD8}">
  <ds:schemaRefs/>
</ds:datastoreItem>
</file>

<file path=customXml/itemProps24.xml><?xml version="1.0" encoding="utf-8"?>
<ds:datastoreItem xmlns:ds="http://schemas.openxmlformats.org/officeDocument/2006/customXml" ds:itemID="{1003B428-EA59-46F6-9501-F3CA89CA8544}">
  <ds:schemaRefs/>
</ds:datastoreItem>
</file>

<file path=customXml/itemProps25.xml><?xml version="1.0" encoding="utf-8"?>
<ds:datastoreItem xmlns:ds="http://schemas.openxmlformats.org/officeDocument/2006/customXml" ds:itemID="{149861E4-6AA7-4203-8316-74A90067BD79}">
  <ds:schemaRefs/>
</ds:datastoreItem>
</file>

<file path=customXml/itemProps26.xml><?xml version="1.0" encoding="utf-8"?>
<ds:datastoreItem xmlns:ds="http://schemas.openxmlformats.org/officeDocument/2006/customXml" ds:itemID="{B26B8ADB-C0CA-4689-BB53-640A765A1349}">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vt:i4>
      </vt:variant>
      <vt:variant>
        <vt:lpstr>Benannte Bereiche</vt:lpstr>
      </vt:variant>
      <vt:variant>
        <vt:i4>2</vt:i4>
      </vt:variant>
    </vt:vector>
  </HeadingPairs>
  <TitlesOfParts>
    <vt:vector size="4" baseType="lpstr">
      <vt:lpstr>Config</vt:lpstr>
      <vt:lpstr>Dashboard</vt:lpstr>
      <vt:lpstr>Dashboard!Druckbereich</vt:lpstr>
      <vt:lpstr>p_path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Johannes</dc:creator>
  <cp:lastModifiedBy>Johannes</cp:lastModifiedBy>
  <cp:lastPrinted>2016-10-25T10:13:51Z</cp:lastPrinted>
  <dcterms:created xsi:type="dcterms:W3CDTF">2016-03-07T08:39:59Z</dcterms:created>
  <dcterms:modified xsi:type="dcterms:W3CDTF">2016-10-25T12:34:20Z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c3657bc7-0c7b-4cdb-a572-4470649e495f</vt:lpwstr>
  </property>
</Properties>
</file>